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ección de Estadísticas\Estadísticas\Actualización Estads pág web\2016\12. Diciembre\"/>
    </mc:Choice>
  </mc:AlternateContent>
  <bookViews>
    <workbookView xWindow="480" yWindow="435" windowWidth="18195" windowHeight="11460" tabRatio="795" activeTab="1"/>
  </bookViews>
  <sheets>
    <sheet name="I. Ad-valorem" sheetId="2" r:id="rId1"/>
    <sheet name="I. Especifico " sheetId="1" r:id="rId2"/>
  </sheets>
  <definedNames>
    <definedName name="_xlnm.Print_Area" localSheetId="0">'I. Ad-valorem'!$B$5:$D$33</definedName>
    <definedName name="_xlnm.Print_Area" localSheetId="1">'I. Especifico '!$A$10:$J$31</definedName>
  </definedNames>
  <calcPr calcId="152511"/>
</workbook>
</file>

<file path=xl/calcChain.xml><?xml version="1.0" encoding="utf-8"?>
<calcChain xmlns="http://schemas.openxmlformats.org/spreadsheetml/2006/main">
  <c r="O31" i="1" l="1"/>
  <c r="O31" i="2"/>
  <c r="O33" i="2" l="1"/>
  <c r="M31" i="2" l="1"/>
  <c r="N31" i="2"/>
  <c r="L31" i="2"/>
  <c r="O19" i="2" l="1"/>
  <c r="O16" i="2"/>
  <c r="O15" i="2"/>
  <c r="O30" i="2" l="1"/>
  <c r="O25" i="2"/>
  <c r="O22" i="2"/>
  <c r="O23" i="1"/>
  <c r="O15" i="1"/>
  <c r="O33" i="1"/>
  <c r="O16" i="1"/>
  <c r="O17" i="1"/>
  <c r="O18" i="1"/>
  <c r="O19" i="1"/>
  <c r="O20" i="1"/>
  <c r="O21" i="1"/>
  <c r="O22" i="1"/>
  <c r="O24" i="1"/>
  <c r="O25" i="1"/>
  <c r="O26" i="1"/>
  <c r="O27" i="1"/>
  <c r="O28" i="1"/>
  <c r="O29" i="1"/>
  <c r="O30" i="1"/>
  <c r="N31" i="1"/>
  <c r="M31" i="1"/>
  <c r="O17" i="2"/>
  <c r="O18" i="2"/>
  <c r="O20" i="2"/>
  <c r="O23" i="2"/>
  <c r="O24" i="2"/>
  <c r="O26" i="2"/>
  <c r="O27" i="2"/>
  <c r="O28" i="2"/>
  <c r="O29" i="2"/>
  <c r="O21" i="2" l="1"/>
  <c r="L31" i="1" l="1"/>
  <c r="K31" i="2" l="1"/>
  <c r="J31" i="1" l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J31" i="2"/>
  <c r="C31" i="2"/>
  <c r="I31" i="1"/>
  <c r="I31" i="2"/>
  <c r="H31" i="1"/>
  <c r="H31" i="2"/>
  <c r="G31" i="1"/>
  <c r="G31" i="2"/>
  <c r="F31" i="1"/>
  <c r="F31" i="2"/>
  <c r="E31" i="1"/>
  <c r="E31" i="2"/>
  <c r="D31" i="1"/>
  <c r="D31" i="2"/>
  <c r="C31" i="1"/>
  <c r="K31" i="1" l="1"/>
</calcChain>
</file>

<file path=xl/sharedStrings.xml><?xml version="1.0" encoding="utf-8"?>
<sst xmlns="http://schemas.openxmlformats.org/spreadsheetml/2006/main" count="80" uniqueCount="45">
  <si>
    <t>Dirección General de Impuestos Internos</t>
  </si>
  <si>
    <t>En miles de galones</t>
  </si>
  <si>
    <t>Tipo de 
Combustible</t>
  </si>
  <si>
    <t>Total</t>
  </si>
  <si>
    <t>Enero</t>
  </si>
  <si>
    <t>Febrero</t>
  </si>
  <si>
    <t>Avgas</t>
  </si>
  <si>
    <t>Avtur</t>
  </si>
  <si>
    <t>Fuel Oil</t>
  </si>
  <si>
    <t>Fuel Oil EGP (Interconectado)</t>
  </si>
  <si>
    <t>Fuel Oil EGP (No interconectado)</t>
  </si>
  <si>
    <t>Gas Butano</t>
  </si>
  <si>
    <t xml:space="preserve">Gas Licuado de Petróleo (GLP) </t>
  </si>
  <si>
    <t>Gasoil Premium 0.3% A</t>
  </si>
  <si>
    <t>Gasoil Premium EGP</t>
  </si>
  <si>
    <t>Gasoil Regular</t>
  </si>
  <si>
    <t>Gasoil Regular EGP (Interconectado)</t>
  </si>
  <si>
    <t>Gasoil Regular EGP (No Interconectado)</t>
  </si>
  <si>
    <t>Gasolina Premium</t>
  </si>
  <si>
    <t>Gasolina Regular</t>
  </si>
  <si>
    <t>Kerosene</t>
  </si>
  <si>
    <t>Gas Natural (En mm BTU)</t>
  </si>
  <si>
    <t xml:space="preserve"> Los mismos pueden presentar cambios por rectificaciones que hacen los contribuyentes en sus declaraciones.</t>
  </si>
  <si>
    <t>Los mismos pueden presentar cambios por rectificaciones que hacen los contribuyentes en sus declaraciones.</t>
  </si>
  <si>
    <t>Gasoil Óptimo</t>
  </si>
  <si>
    <t>Volumen gravado de combustibles por la ley 495-06, por período según tipo de combustible</t>
  </si>
  <si>
    <t>Volumen gravado de combustibles por las leyes 112-00 y 557-05, por período según tipo de combustible</t>
  </si>
  <si>
    <t>Las estadísticas presentadas a continuación corresponden a la cantidad de galones de hidrocarburos consumidos, según la declaración jurada del Impuesto Selectivo al Consumo presentada por los contribuyentes.</t>
  </si>
  <si>
    <t>Marzo</t>
  </si>
  <si>
    <t>Abril</t>
  </si>
  <si>
    <t>Mayo</t>
  </si>
  <si>
    <t>Junio</t>
  </si>
  <si>
    <t>Julio</t>
  </si>
  <si>
    <t>Agosto</t>
  </si>
  <si>
    <t>Gerencia de Estudios Económicos y Tributarios</t>
  </si>
  <si>
    <t>Septiembre</t>
  </si>
  <si>
    <t>Octubre</t>
  </si>
  <si>
    <t>Noviembre</t>
  </si>
  <si>
    <t>Diciembre</t>
  </si>
  <si>
    <r>
      <t>Fuente:</t>
    </r>
    <r>
      <rPr>
        <sz val="8"/>
        <color indexed="8"/>
        <rFont val="Trebuchet MS"/>
        <family val="2"/>
      </rPr>
      <t xml:space="preserve"> Declaración Jurada y/o Pago del Impuesto Selectivo al Consumo de Hidrocarburos. Datos actualizados al 02 de febrero de 2017.         </t>
    </r>
  </si>
  <si>
    <r>
      <t>Fuel Oil EGP (Interconectado)</t>
    </r>
    <r>
      <rPr>
        <vertAlign val="superscript"/>
        <sz val="9.5"/>
        <color indexed="8"/>
        <rFont val="Trebuchet MS"/>
        <family val="2"/>
      </rPr>
      <t>1/</t>
    </r>
  </si>
  <si>
    <r>
      <t>Fuente:</t>
    </r>
    <r>
      <rPr>
        <sz val="8"/>
        <color indexed="8"/>
        <rFont val="Trebuchet MS"/>
        <family val="2"/>
      </rPr>
      <t xml:space="preserve"> Declaración Jurada y/o Pago del Impuesto Selectivo al Consumo de Hidrocarburos. Datos actualizados al 07 de febrero de 2017.         </t>
    </r>
  </si>
  <si>
    <t>En adición al gravamen dispuesto por la Ley 112-00 sobre el consumo interno de combustibles fósiles y derivados de petróleo, la Ley 495-06 establece un impuesto selectivo de 16% ad-valorem sobre dichos combustibles.</t>
  </si>
  <si>
    <r>
      <t>Fuel Oil EGP (No interconectado)</t>
    </r>
    <r>
      <rPr>
        <vertAlign val="superscript"/>
        <sz val="9.5"/>
        <color indexed="8"/>
        <rFont val="Trebuchet MS"/>
        <family val="2"/>
      </rPr>
      <t>2/</t>
    </r>
  </si>
  <si>
    <t xml:space="preserve">1/ y 2/ Mediante el decreto 275-16 se establece el procedimiento de aprobación de reembolso de los Impuestos Selectivos al Consumo de combustibles fósiles y derivados de petróleo previsto en la Ley 253-12, efectivo a partir de noviembre 2016.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</si>
</sst>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,"/>
    <numFmt numFmtId="165" formatCode="#,##0.0"/>
    <numFmt numFmtId="166" formatCode="0.0"/>
    <numFmt numFmtId="167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rebuchet MS"/>
      <family val="2"/>
    </font>
    <font>
      <b/>
      <sz val="11"/>
      <color indexed="8"/>
      <name val="Trebuchet MS"/>
      <family val="2"/>
    </font>
    <font>
      <b/>
      <sz val="11"/>
      <color indexed="9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b/>
      <sz val="8"/>
      <name val="Trebuchet MS"/>
      <family val="2"/>
    </font>
    <font>
      <sz val="8"/>
      <color indexed="8"/>
      <name val="Trebuchet MS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.5"/>
      <color indexed="8"/>
      <name val="Trebuchet MS"/>
      <family val="2"/>
    </font>
    <font>
      <sz val="9.5"/>
      <color indexed="8"/>
      <name val="Trebuchet MS"/>
      <family val="2"/>
    </font>
    <font>
      <sz val="9.5"/>
      <color theme="1"/>
      <name val="Trebuchet MS"/>
      <family val="2"/>
    </font>
    <font>
      <b/>
      <sz val="9.5"/>
      <color indexed="9"/>
      <name val="Trebuchet MS"/>
      <family val="2"/>
    </font>
    <font>
      <b/>
      <sz val="12"/>
      <color theme="1"/>
      <name val="Trebuchet MS"/>
      <family val="2"/>
    </font>
    <font>
      <vertAlign val="superscript"/>
      <sz val="9.5"/>
      <color indexed="8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/>
      <bottom style="thin">
        <color theme="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</cellStyleXfs>
  <cellXfs count="58">
    <xf numFmtId="0" fontId="0" fillId="0" borderId="0" xfId="0"/>
    <xf numFmtId="0" fontId="2" fillId="0" borderId="0" xfId="0" applyFont="1"/>
    <xf numFmtId="0" fontId="2" fillId="2" borderId="0" xfId="0" applyFont="1" applyFill="1"/>
    <xf numFmtId="0" fontId="0" fillId="2" borderId="0" xfId="0" applyFill="1"/>
    <xf numFmtId="0" fontId="6" fillId="0" borderId="0" xfId="0" applyFont="1"/>
    <xf numFmtId="164" fontId="6" fillId="0" borderId="0" xfId="1" applyNumberFormat="1" applyFont="1" applyFill="1"/>
    <xf numFmtId="164" fontId="0" fillId="0" borderId="0" xfId="1" applyNumberFormat="1" applyFont="1"/>
    <xf numFmtId="164" fontId="0" fillId="0" borderId="0" xfId="0" applyNumberFormat="1"/>
    <xf numFmtId="43" fontId="2" fillId="0" borderId="0" xfId="1" applyFont="1"/>
    <xf numFmtId="0" fontId="11" fillId="3" borderId="0" xfId="0" applyFont="1" applyFill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12" fillId="0" borderId="0" xfId="0" applyFont="1"/>
    <xf numFmtId="164" fontId="12" fillId="0" borderId="0" xfId="1" applyNumberFormat="1" applyFont="1" applyFill="1"/>
    <xf numFmtId="165" fontId="14" fillId="2" borderId="0" xfId="0" applyNumberFormat="1" applyFont="1" applyFill="1" applyBorder="1"/>
    <xf numFmtId="164" fontId="14" fillId="2" borderId="0" xfId="1" applyNumberFormat="1" applyFont="1" applyFill="1" applyBorder="1"/>
    <xf numFmtId="164" fontId="14" fillId="2" borderId="0" xfId="0" applyNumberFormat="1" applyFont="1" applyFill="1" applyBorder="1"/>
    <xf numFmtId="0" fontId="12" fillId="4" borderId="0" xfId="0" applyFont="1" applyFill="1" applyAlignment="1"/>
    <xf numFmtId="164" fontId="12" fillId="4" borderId="0" xfId="1" applyNumberFormat="1" applyFont="1" applyFill="1" applyAlignment="1"/>
    <xf numFmtId="164" fontId="13" fillId="4" borderId="0" xfId="0" applyNumberFormat="1" applyFont="1" applyFill="1" applyAlignment="1"/>
    <xf numFmtId="164" fontId="0" fillId="0" borderId="0" xfId="0" applyNumberFormat="1"/>
    <xf numFmtId="0" fontId="11" fillId="3" borderId="0" xfId="0" applyFont="1" applyFill="1" applyAlignment="1">
      <alignment horizontal="center"/>
    </xf>
    <xf numFmtId="164" fontId="2" fillId="0" borderId="0" xfId="0" applyNumberFormat="1" applyFont="1"/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5" fillId="5" borderId="0" xfId="0" applyFont="1" applyFill="1" applyBorder="1" applyAlignment="1">
      <alignment horizontal="center" vertical="center" wrapText="1"/>
    </xf>
    <xf numFmtId="165" fontId="14" fillId="5" borderId="0" xfId="0" applyNumberFormat="1" applyFont="1" applyFill="1" applyBorder="1"/>
    <xf numFmtId="164" fontId="14" fillId="5" borderId="0" xfId="0" applyNumberFormat="1" applyFont="1" applyFill="1" applyBorder="1"/>
    <xf numFmtId="0" fontId="11" fillId="3" borderId="0" xfId="0" applyFont="1" applyFill="1" applyAlignment="1">
      <alignment horizontal="center"/>
    </xf>
    <xf numFmtId="0" fontId="5" fillId="5" borderId="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2" fillId="0" borderId="0" xfId="0" applyFont="1" applyFill="1"/>
    <xf numFmtId="0" fontId="0" fillId="0" borderId="0" xfId="0" applyFill="1"/>
    <xf numFmtId="164" fontId="0" fillId="0" borderId="0" xfId="0" applyNumberFormat="1" applyFill="1"/>
    <xf numFmtId="166" fontId="2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Alignment="1"/>
    <xf numFmtId="0" fontId="8" fillId="0" borderId="0" xfId="0" applyFont="1" applyFill="1" applyAlignment="1">
      <alignment horizontal="left" wrapText="1"/>
    </xf>
    <xf numFmtId="0" fontId="0" fillId="0" borderId="0" xfId="0" applyNumberFormat="1"/>
    <xf numFmtId="167" fontId="0" fillId="0" borderId="0" xfId="1" applyNumberFormat="1" applyFont="1"/>
    <xf numFmtId="0" fontId="4" fillId="5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7" fillId="3" borderId="0" xfId="0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3" fillId="3" borderId="0" xfId="0" applyFont="1" applyFill="1" applyAlignment="1">
      <alignment horizontal="center" vertical="center"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74083</xdr:rowOff>
    </xdr:from>
    <xdr:to>
      <xdr:col>15</xdr:col>
      <xdr:colOff>95250</xdr:colOff>
      <xdr:row>3</xdr:row>
      <xdr:rowOff>211667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1084" y="285750"/>
          <a:ext cx="1333500" cy="5820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740833</xdr:colOff>
      <xdr:row>1</xdr:row>
      <xdr:rowOff>52913</xdr:rowOff>
    </xdr:from>
    <xdr:to>
      <xdr:col>14</xdr:col>
      <xdr:colOff>1037167</xdr:colOff>
      <xdr:row>3</xdr:row>
      <xdr:rowOff>223310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53583" y="264580"/>
          <a:ext cx="1227667" cy="572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U56"/>
  <sheetViews>
    <sheetView showGridLines="0" zoomScale="80" zoomScaleNormal="80" zoomScalePageLayoutView="80" workbookViewId="0">
      <selection activeCell="O32" sqref="O32"/>
    </sheetView>
  </sheetViews>
  <sheetFormatPr defaultColWidth="8.85546875" defaultRowHeight="16.5" x14ac:dyDescent="0.3"/>
  <cols>
    <col min="1" max="1" width="3.140625" style="1" customWidth="1"/>
    <col min="2" max="2" width="34.5703125" style="1" customWidth="1"/>
    <col min="3" max="13" width="15.42578125" style="1" customWidth="1"/>
    <col min="14" max="14" width="18.140625" style="1" bestFit="1" customWidth="1"/>
    <col min="15" max="15" width="18.5703125" style="1" customWidth="1"/>
    <col min="16" max="16" width="12.140625" style="1" customWidth="1"/>
    <col min="17" max="17" width="15.140625" style="1" bestFit="1" customWidth="1"/>
    <col min="18" max="19" width="8.85546875" style="1"/>
    <col min="20" max="20" width="12" style="1" bestFit="1" customWidth="1"/>
    <col min="21" max="255" width="8.85546875" style="1"/>
    <col min="256" max="256" width="12.85546875" style="1" customWidth="1"/>
    <col min="257" max="259" width="16.7109375" style="1" customWidth="1"/>
    <col min="260" max="261" width="15.42578125" style="1" bestFit="1" customWidth="1"/>
    <col min="262" max="262" width="15.28515625" style="1" bestFit="1" customWidth="1"/>
    <col min="263" max="264" width="14.28515625" style="1" bestFit="1" customWidth="1"/>
    <col min="265" max="270" width="12.85546875" style="1" bestFit="1" customWidth="1"/>
    <col min="271" max="511" width="8.85546875" style="1"/>
    <col min="512" max="512" width="12.85546875" style="1" customWidth="1"/>
    <col min="513" max="515" width="16.7109375" style="1" customWidth="1"/>
    <col min="516" max="517" width="15.42578125" style="1" bestFit="1" customWidth="1"/>
    <col min="518" max="518" width="15.28515625" style="1" bestFit="1" customWidth="1"/>
    <col min="519" max="520" width="14.28515625" style="1" bestFit="1" customWidth="1"/>
    <col min="521" max="526" width="12.85546875" style="1" bestFit="1" customWidth="1"/>
    <col min="527" max="767" width="8.85546875" style="1"/>
    <col min="768" max="768" width="12.85546875" style="1" customWidth="1"/>
    <col min="769" max="771" width="16.7109375" style="1" customWidth="1"/>
    <col min="772" max="773" width="15.42578125" style="1" bestFit="1" customWidth="1"/>
    <col min="774" max="774" width="15.28515625" style="1" bestFit="1" customWidth="1"/>
    <col min="775" max="776" width="14.28515625" style="1" bestFit="1" customWidth="1"/>
    <col min="777" max="782" width="12.85546875" style="1" bestFit="1" customWidth="1"/>
    <col min="783" max="1023" width="8.85546875" style="1"/>
    <col min="1024" max="1024" width="12.85546875" style="1" customWidth="1"/>
    <col min="1025" max="1027" width="16.7109375" style="1" customWidth="1"/>
    <col min="1028" max="1029" width="15.42578125" style="1" bestFit="1" customWidth="1"/>
    <col min="1030" max="1030" width="15.28515625" style="1" bestFit="1" customWidth="1"/>
    <col min="1031" max="1032" width="14.28515625" style="1" bestFit="1" customWidth="1"/>
    <col min="1033" max="1038" width="12.85546875" style="1" bestFit="1" customWidth="1"/>
    <col min="1039" max="1279" width="8.85546875" style="1"/>
    <col min="1280" max="1280" width="12.85546875" style="1" customWidth="1"/>
    <col min="1281" max="1283" width="16.7109375" style="1" customWidth="1"/>
    <col min="1284" max="1285" width="15.42578125" style="1" bestFit="1" customWidth="1"/>
    <col min="1286" max="1286" width="15.28515625" style="1" bestFit="1" customWidth="1"/>
    <col min="1287" max="1288" width="14.28515625" style="1" bestFit="1" customWidth="1"/>
    <col min="1289" max="1294" width="12.85546875" style="1" bestFit="1" customWidth="1"/>
    <col min="1295" max="1535" width="8.85546875" style="1"/>
    <col min="1536" max="1536" width="12.85546875" style="1" customWidth="1"/>
    <col min="1537" max="1539" width="16.7109375" style="1" customWidth="1"/>
    <col min="1540" max="1541" width="15.42578125" style="1" bestFit="1" customWidth="1"/>
    <col min="1542" max="1542" width="15.28515625" style="1" bestFit="1" customWidth="1"/>
    <col min="1543" max="1544" width="14.28515625" style="1" bestFit="1" customWidth="1"/>
    <col min="1545" max="1550" width="12.85546875" style="1" bestFit="1" customWidth="1"/>
    <col min="1551" max="1791" width="8.85546875" style="1"/>
    <col min="1792" max="1792" width="12.85546875" style="1" customWidth="1"/>
    <col min="1793" max="1795" width="16.7109375" style="1" customWidth="1"/>
    <col min="1796" max="1797" width="15.42578125" style="1" bestFit="1" customWidth="1"/>
    <col min="1798" max="1798" width="15.28515625" style="1" bestFit="1" customWidth="1"/>
    <col min="1799" max="1800" width="14.28515625" style="1" bestFit="1" customWidth="1"/>
    <col min="1801" max="1806" width="12.85546875" style="1" bestFit="1" customWidth="1"/>
    <col min="1807" max="2047" width="8.85546875" style="1"/>
    <col min="2048" max="2048" width="12.85546875" style="1" customWidth="1"/>
    <col min="2049" max="2051" width="16.7109375" style="1" customWidth="1"/>
    <col min="2052" max="2053" width="15.42578125" style="1" bestFit="1" customWidth="1"/>
    <col min="2054" max="2054" width="15.28515625" style="1" bestFit="1" customWidth="1"/>
    <col min="2055" max="2056" width="14.28515625" style="1" bestFit="1" customWidth="1"/>
    <col min="2057" max="2062" width="12.85546875" style="1" bestFit="1" customWidth="1"/>
    <col min="2063" max="2303" width="8.85546875" style="1"/>
    <col min="2304" max="2304" width="12.85546875" style="1" customWidth="1"/>
    <col min="2305" max="2307" width="16.7109375" style="1" customWidth="1"/>
    <col min="2308" max="2309" width="15.42578125" style="1" bestFit="1" customWidth="1"/>
    <col min="2310" max="2310" width="15.28515625" style="1" bestFit="1" customWidth="1"/>
    <col min="2311" max="2312" width="14.28515625" style="1" bestFit="1" customWidth="1"/>
    <col min="2313" max="2318" width="12.85546875" style="1" bestFit="1" customWidth="1"/>
    <col min="2319" max="2559" width="8.85546875" style="1"/>
    <col min="2560" max="2560" width="12.85546875" style="1" customWidth="1"/>
    <col min="2561" max="2563" width="16.7109375" style="1" customWidth="1"/>
    <col min="2564" max="2565" width="15.42578125" style="1" bestFit="1" customWidth="1"/>
    <col min="2566" max="2566" width="15.28515625" style="1" bestFit="1" customWidth="1"/>
    <col min="2567" max="2568" width="14.28515625" style="1" bestFit="1" customWidth="1"/>
    <col min="2569" max="2574" width="12.85546875" style="1" bestFit="1" customWidth="1"/>
    <col min="2575" max="2815" width="8.85546875" style="1"/>
    <col min="2816" max="2816" width="12.85546875" style="1" customWidth="1"/>
    <col min="2817" max="2819" width="16.7109375" style="1" customWidth="1"/>
    <col min="2820" max="2821" width="15.42578125" style="1" bestFit="1" customWidth="1"/>
    <col min="2822" max="2822" width="15.28515625" style="1" bestFit="1" customWidth="1"/>
    <col min="2823" max="2824" width="14.28515625" style="1" bestFit="1" customWidth="1"/>
    <col min="2825" max="2830" width="12.85546875" style="1" bestFit="1" customWidth="1"/>
    <col min="2831" max="3071" width="8.85546875" style="1"/>
    <col min="3072" max="3072" width="12.85546875" style="1" customWidth="1"/>
    <col min="3073" max="3075" width="16.7109375" style="1" customWidth="1"/>
    <col min="3076" max="3077" width="15.42578125" style="1" bestFit="1" customWidth="1"/>
    <col min="3078" max="3078" width="15.28515625" style="1" bestFit="1" customWidth="1"/>
    <col min="3079" max="3080" width="14.28515625" style="1" bestFit="1" customWidth="1"/>
    <col min="3081" max="3086" width="12.85546875" style="1" bestFit="1" customWidth="1"/>
    <col min="3087" max="3327" width="8.85546875" style="1"/>
    <col min="3328" max="3328" width="12.85546875" style="1" customWidth="1"/>
    <col min="3329" max="3331" width="16.7109375" style="1" customWidth="1"/>
    <col min="3332" max="3333" width="15.42578125" style="1" bestFit="1" customWidth="1"/>
    <col min="3334" max="3334" width="15.28515625" style="1" bestFit="1" customWidth="1"/>
    <col min="3335" max="3336" width="14.28515625" style="1" bestFit="1" customWidth="1"/>
    <col min="3337" max="3342" width="12.85546875" style="1" bestFit="1" customWidth="1"/>
    <col min="3343" max="3583" width="8.85546875" style="1"/>
    <col min="3584" max="3584" width="12.85546875" style="1" customWidth="1"/>
    <col min="3585" max="3587" width="16.7109375" style="1" customWidth="1"/>
    <col min="3588" max="3589" width="15.42578125" style="1" bestFit="1" customWidth="1"/>
    <col min="3590" max="3590" width="15.28515625" style="1" bestFit="1" customWidth="1"/>
    <col min="3591" max="3592" width="14.28515625" style="1" bestFit="1" customWidth="1"/>
    <col min="3593" max="3598" width="12.85546875" style="1" bestFit="1" customWidth="1"/>
    <col min="3599" max="3839" width="8.85546875" style="1"/>
    <col min="3840" max="3840" width="12.85546875" style="1" customWidth="1"/>
    <col min="3841" max="3843" width="16.7109375" style="1" customWidth="1"/>
    <col min="3844" max="3845" width="15.42578125" style="1" bestFit="1" customWidth="1"/>
    <col min="3846" max="3846" width="15.28515625" style="1" bestFit="1" customWidth="1"/>
    <col min="3847" max="3848" width="14.28515625" style="1" bestFit="1" customWidth="1"/>
    <col min="3849" max="3854" width="12.85546875" style="1" bestFit="1" customWidth="1"/>
    <col min="3855" max="4095" width="8.85546875" style="1"/>
    <col min="4096" max="4096" width="12.85546875" style="1" customWidth="1"/>
    <col min="4097" max="4099" width="16.7109375" style="1" customWidth="1"/>
    <col min="4100" max="4101" width="15.42578125" style="1" bestFit="1" customWidth="1"/>
    <col min="4102" max="4102" width="15.28515625" style="1" bestFit="1" customWidth="1"/>
    <col min="4103" max="4104" width="14.28515625" style="1" bestFit="1" customWidth="1"/>
    <col min="4105" max="4110" width="12.85546875" style="1" bestFit="1" customWidth="1"/>
    <col min="4111" max="4351" width="8.85546875" style="1"/>
    <col min="4352" max="4352" width="12.85546875" style="1" customWidth="1"/>
    <col min="4353" max="4355" width="16.7109375" style="1" customWidth="1"/>
    <col min="4356" max="4357" width="15.42578125" style="1" bestFit="1" customWidth="1"/>
    <col min="4358" max="4358" width="15.28515625" style="1" bestFit="1" customWidth="1"/>
    <col min="4359" max="4360" width="14.28515625" style="1" bestFit="1" customWidth="1"/>
    <col min="4361" max="4366" width="12.85546875" style="1" bestFit="1" customWidth="1"/>
    <col min="4367" max="4607" width="8.85546875" style="1"/>
    <col min="4608" max="4608" width="12.85546875" style="1" customWidth="1"/>
    <col min="4609" max="4611" width="16.7109375" style="1" customWidth="1"/>
    <col min="4612" max="4613" width="15.42578125" style="1" bestFit="1" customWidth="1"/>
    <col min="4614" max="4614" width="15.28515625" style="1" bestFit="1" customWidth="1"/>
    <col min="4615" max="4616" width="14.28515625" style="1" bestFit="1" customWidth="1"/>
    <col min="4617" max="4622" width="12.85546875" style="1" bestFit="1" customWidth="1"/>
    <col min="4623" max="4863" width="8.85546875" style="1"/>
    <col min="4864" max="4864" width="12.85546875" style="1" customWidth="1"/>
    <col min="4865" max="4867" width="16.7109375" style="1" customWidth="1"/>
    <col min="4868" max="4869" width="15.42578125" style="1" bestFit="1" customWidth="1"/>
    <col min="4870" max="4870" width="15.28515625" style="1" bestFit="1" customWidth="1"/>
    <col min="4871" max="4872" width="14.28515625" style="1" bestFit="1" customWidth="1"/>
    <col min="4873" max="4878" width="12.85546875" style="1" bestFit="1" customWidth="1"/>
    <col min="4879" max="5119" width="8.85546875" style="1"/>
    <col min="5120" max="5120" width="12.85546875" style="1" customWidth="1"/>
    <col min="5121" max="5123" width="16.7109375" style="1" customWidth="1"/>
    <col min="5124" max="5125" width="15.42578125" style="1" bestFit="1" customWidth="1"/>
    <col min="5126" max="5126" width="15.28515625" style="1" bestFit="1" customWidth="1"/>
    <col min="5127" max="5128" width="14.28515625" style="1" bestFit="1" customWidth="1"/>
    <col min="5129" max="5134" width="12.85546875" style="1" bestFit="1" customWidth="1"/>
    <col min="5135" max="5375" width="8.85546875" style="1"/>
    <col min="5376" max="5376" width="12.85546875" style="1" customWidth="1"/>
    <col min="5377" max="5379" width="16.7109375" style="1" customWidth="1"/>
    <col min="5380" max="5381" width="15.42578125" style="1" bestFit="1" customWidth="1"/>
    <col min="5382" max="5382" width="15.28515625" style="1" bestFit="1" customWidth="1"/>
    <col min="5383" max="5384" width="14.28515625" style="1" bestFit="1" customWidth="1"/>
    <col min="5385" max="5390" width="12.85546875" style="1" bestFit="1" customWidth="1"/>
    <col min="5391" max="5631" width="8.85546875" style="1"/>
    <col min="5632" max="5632" width="12.85546875" style="1" customWidth="1"/>
    <col min="5633" max="5635" width="16.7109375" style="1" customWidth="1"/>
    <col min="5636" max="5637" width="15.42578125" style="1" bestFit="1" customWidth="1"/>
    <col min="5638" max="5638" width="15.28515625" style="1" bestFit="1" customWidth="1"/>
    <col min="5639" max="5640" width="14.28515625" style="1" bestFit="1" customWidth="1"/>
    <col min="5641" max="5646" width="12.85546875" style="1" bestFit="1" customWidth="1"/>
    <col min="5647" max="5887" width="8.85546875" style="1"/>
    <col min="5888" max="5888" width="12.85546875" style="1" customWidth="1"/>
    <col min="5889" max="5891" width="16.7109375" style="1" customWidth="1"/>
    <col min="5892" max="5893" width="15.42578125" style="1" bestFit="1" customWidth="1"/>
    <col min="5894" max="5894" width="15.28515625" style="1" bestFit="1" customWidth="1"/>
    <col min="5895" max="5896" width="14.28515625" style="1" bestFit="1" customWidth="1"/>
    <col min="5897" max="5902" width="12.85546875" style="1" bestFit="1" customWidth="1"/>
    <col min="5903" max="6143" width="8.85546875" style="1"/>
    <col min="6144" max="6144" width="12.85546875" style="1" customWidth="1"/>
    <col min="6145" max="6147" width="16.7109375" style="1" customWidth="1"/>
    <col min="6148" max="6149" width="15.42578125" style="1" bestFit="1" customWidth="1"/>
    <col min="6150" max="6150" width="15.28515625" style="1" bestFit="1" customWidth="1"/>
    <col min="6151" max="6152" width="14.28515625" style="1" bestFit="1" customWidth="1"/>
    <col min="6153" max="6158" width="12.85546875" style="1" bestFit="1" customWidth="1"/>
    <col min="6159" max="6399" width="8.85546875" style="1"/>
    <col min="6400" max="6400" width="12.85546875" style="1" customWidth="1"/>
    <col min="6401" max="6403" width="16.7109375" style="1" customWidth="1"/>
    <col min="6404" max="6405" width="15.42578125" style="1" bestFit="1" customWidth="1"/>
    <col min="6406" max="6406" width="15.28515625" style="1" bestFit="1" customWidth="1"/>
    <col min="6407" max="6408" width="14.28515625" style="1" bestFit="1" customWidth="1"/>
    <col min="6409" max="6414" width="12.85546875" style="1" bestFit="1" customWidth="1"/>
    <col min="6415" max="6655" width="8.85546875" style="1"/>
    <col min="6656" max="6656" width="12.85546875" style="1" customWidth="1"/>
    <col min="6657" max="6659" width="16.7109375" style="1" customWidth="1"/>
    <col min="6660" max="6661" width="15.42578125" style="1" bestFit="1" customWidth="1"/>
    <col min="6662" max="6662" width="15.28515625" style="1" bestFit="1" customWidth="1"/>
    <col min="6663" max="6664" width="14.28515625" style="1" bestFit="1" customWidth="1"/>
    <col min="6665" max="6670" width="12.85546875" style="1" bestFit="1" customWidth="1"/>
    <col min="6671" max="6911" width="8.85546875" style="1"/>
    <col min="6912" max="6912" width="12.85546875" style="1" customWidth="1"/>
    <col min="6913" max="6915" width="16.7109375" style="1" customWidth="1"/>
    <col min="6916" max="6917" width="15.42578125" style="1" bestFit="1" customWidth="1"/>
    <col min="6918" max="6918" width="15.28515625" style="1" bestFit="1" customWidth="1"/>
    <col min="6919" max="6920" width="14.28515625" style="1" bestFit="1" customWidth="1"/>
    <col min="6921" max="6926" width="12.85546875" style="1" bestFit="1" customWidth="1"/>
    <col min="6927" max="7167" width="8.85546875" style="1"/>
    <col min="7168" max="7168" width="12.85546875" style="1" customWidth="1"/>
    <col min="7169" max="7171" width="16.7109375" style="1" customWidth="1"/>
    <col min="7172" max="7173" width="15.42578125" style="1" bestFit="1" customWidth="1"/>
    <col min="7174" max="7174" width="15.28515625" style="1" bestFit="1" customWidth="1"/>
    <col min="7175" max="7176" width="14.28515625" style="1" bestFit="1" customWidth="1"/>
    <col min="7177" max="7182" width="12.85546875" style="1" bestFit="1" customWidth="1"/>
    <col min="7183" max="7423" width="8.85546875" style="1"/>
    <col min="7424" max="7424" width="12.85546875" style="1" customWidth="1"/>
    <col min="7425" max="7427" width="16.7109375" style="1" customWidth="1"/>
    <col min="7428" max="7429" width="15.42578125" style="1" bestFit="1" customWidth="1"/>
    <col min="7430" max="7430" width="15.28515625" style="1" bestFit="1" customWidth="1"/>
    <col min="7431" max="7432" width="14.28515625" style="1" bestFit="1" customWidth="1"/>
    <col min="7433" max="7438" width="12.85546875" style="1" bestFit="1" customWidth="1"/>
    <col min="7439" max="7679" width="8.85546875" style="1"/>
    <col min="7680" max="7680" width="12.85546875" style="1" customWidth="1"/>
    <col min="7681" max="7683" width="16.7109375" style="1" customWidth="1"/>
    <col min="7684" max="7685" width="15.42578125" style="1" bestFit="1" customWidth="1"/>
    <col min="7686" max="7686" width="15.28515625" style="1" bestFit="1" customWidth="1"/>
    <col min="7687" max="7688" width="14.28515625" style="1" bestFit="1" customWidth="1"/>
    <col min="7689" max="7694" width="12.85546875" style="1" bestFit="1" customWidth="1"/>
    <col min="7695" max="7935" width="8.85546875" style="1"/>
    <col min="7936" max="7936" width="12.85546875" style="1" customWidth="1"/>
    <col min="7937" max="7939" width="16.7109375" style="1" customWidth="1"/>
    <col min="7940" max="7941" width="15.42578125" style="1" bestFit="1" customWidth="1"/>
    <col min="7942" max="7942" width="15.28515625" style="1" bestFit="1" customWidth="1"/>
    <col min="7943" max="7944" width="14.28515625" style="1" bestFit="1" customWidth="1"/>
    <col min="7945" max="7950" width="12.85546875" style="1" bestFit="1" customWidth="1"/>
    <col min="7951" max="8191" width="8.85546875" style="1"/>
    <col min="8192" max="8192" width="12.85546875" style="1" customWidth="1"/>
    <col min="8193" max="8195" width="16.7109375" style="1" customWidth="1"/>
    <col min="8196" max="8197" width="15.42578125" style="1" bestFit="1" customWidth="1"/>
    <col min="8198" max="8198" width="15.28515625" style="1" bestFit="1" customWidth="1"/>
    <col min="8199" max="8200" width="14.28515625" style="1" bestFit="1" customWidth="1"/>
    <col min="8201" max="8206" width="12.85546875" style="1" bestFit="1" customWidth="1"/>
    <col min="8207" max="8447" width="8.85546875" style="1"/>
    <col min="8448" max="8448" width="12.85546875" style="1" customWidth="1"/>
    <col min="8449" max="8451" width="16.7109375" style="1" customWidth="1"/>
    <col min="8452" max="8453" width="15.42578125" style="1" bestFit="1" customWidth="1"/>
    <col min="8454" max="8454" width="15.28515625" style="1" bestFit="1" customWidth="1"/>
    <col min="8455" max="8456" width="14.28515625" style="1" bestFit="1" customWidth="1"/>
    <col min="8457" max="8462" width="12.85546875" style="1" bestFit="1" customWidth="1"/>
    <col min="8463" max="8703" width="8.85546875" style="1"/>
    <col min="8704" max="8704" width="12.85546875" style="1" customWidth="1"/>
    <col min="8705" max="8707" width="16.7109375" style="1" customWidth="1"/>
    <col min="8708" max="8709" width="15.42578125" style="1" bestFit="1" customWidth="1"/>
    <col min="8710" max="8710" width="15.28515625" style="1" bestFit="1" customWidth="1"/>
    <col min="8711" max="8712" width="14.28515625" style="1" bestFit="1" customWidth="1"/>
    <col min="8713" max="8718" width="12.85546875" style="1" bestFit="1" customWidth="1"/>
    <col min="8719" max="8959" width="8.85546875" style="1"/>
    <col min="8960" max="8960" width="12.85546875" style="1" customWidth="1"/>
    <col min="8961" max="8963" width="16.7109375" style="1" customWidth="1"/>
    <col min="8964" max="8965" width="15.42578125" style="1" bestFit="1" customWidth="1"/>
    <col min="8966" max="8966" width="15.28515625" style="1" bestFit="1" customWidth="1"/>
    <col min="8967" max="8968" width="14.28515625" style="1" bestFit="1" customWidth="1"/>
    <col min="8969" max="8974" width="12.85546875" style="1" bestFit="1" customWidth="1"/>
    <col min="8975" max="9215" width="8.85546875" style="1"/>
    <col min="9216" max="9216" width="12.85546875" style="1" customWidth="1"/>
    <col min="9217" max="9219" width="16.7109375" style="1" customWidth="1"/>
    <col min="9220" max="9221" width="15.42578125" style="1" bestFit="1" customWidth="1"/>
    <col min="9222" max="9222" width="15.28515625" style="1" bestFit="1" customWidth="1"/>
    <col min="9223" max="9224" width="14.28515625" style="1" bestFit="1" customWidth="1"/>
    <col min="9225" max="9230" width="12.85546875" style="1" bestFit="1" customWidth="1"/>
    <col min="9231" max="9471" width="8.85546875" style="1"/>
    <col min="9472" max="9472" width="12.85546875" style="1" customWidth="1"/>
    <col min="9473" max="9475" width="16.7109375" style="1" customWidth="1"/>
    <col min="9476" max="9477" width="15.42578125" style="1" bestFit="1" customWidth="1"/>
    <col min="9478" max="9478" width="15.28515625" style="1" bestFit="1" customWidth="1"/>
    <col min="9479" max="9480" width="14.28515625" style="1" bestFit="1" customWidth="1"/>
    <col min="9481" max="9486" width="12.85546875" style="1" bestFit="1" customWidth="1"/>
    <col min="9487" max="9727" width="8.85546875" style="1"/>
    <col min="9728" max="9728" width="12.85546875" style="1" customWidth="1"/>
    <col min="9729" max="9731" width="16.7109375" style="1" customWidth="1"/>
    <col min="9732" max="9733" width="15.42578125" style="1" bestFit="1" customWidth="1"/>
    <col min="9734" max="9734" width="15.28515625" style="1" bestFit="1" customWidth="1"/>
    <col min="9735" max="9736" width="14.28515625" style="1" bestFit="1" customWidth="1"/>
    <col min="9737" max="9742" width="12.85546875" style="1" bestFit="1" customWidth="1"/>
    <col min="9743" max="9983" width="8.85546875" style="1"/>
    <col min="9984" max="9984" width="12.85546875" style="1" customWidth="1"/>
    <col min="9985" max="9987" width="16.7109375" style="1" customWidth="1"/>
    <col min="9988" max="9989" width="15.42578125" style="1" bestFit="1" customWidth="1"/>
    <col min="9990" max="9990" width="15.28515625" style="1" bestFit="1" customWidth="1"/>
    <col min="9991" max="9992" width="14.28515625" style="1" bestFit="1" customWidth="1"/>
    <col min="9993" max="9998" width="12.85546875" style="1" bestFit="1" customWidth="1"/>
    <col min="9999" max="10239" width="8.85546875" style="1"/>
    <col min="10240" max="10240" width="12.85546875" style="1" customWidth="1"/>
    <col min="10241" max="10243" width="16.7109375" style="1" customWidth="1"/>
    <col min="10244" max="10245" width="15.42578125" style="1" bestFit="1" customWidth="1"/>
    <col min="10246" max="10246" width="15.28515625" style="1" bestFit="1" customWidth="1"/>
    <col min="10247" max="10248" width="14.28515625" style="1" bestFit="1" customWidth="1"/>
    <col min="10249" max="10254" width="12.85546875" style="1" bestFit="1" customWidth="1"/>
    <col min="10255" max="10495" width="8.85546875" style="1"/>
    <col min="10496" max="10496" width="12.85546875" style="1" customWidth="1"/>
    <col min="10497" max="10499" width="16.7109375" style="1" customWidth="1"/>
    <col min="10500" max="10501" width="15.42578125" style="1" bestFit="1" customWidth="1"/>
    <col min="10502" max="10502" width="15.28515625" style="1" bestFit="1" customWidth="1"/>
    <col min="10503" max="10504" width="14.28515625" style="1" bestFit="1" customWidth="1"/>
    <col min="10505" max="10510" width="12.85546875" style="1" bestFit="1" customWidth="1"/>
    <col min="10511" max="10751" width="8.85546875" style="1"/>
    <col min="10752" max="10752" width="12.85546875" style="1" customWidth="1"/>
    <col min="10753" max="10755" width="16.7109375" style="1" customWidth="1"/>
    <col min="10756" max="10757" width="15.42578125" style="1" bestFit="1" customWidth="1"/>
    <col min="10758" max="10758" width="15.28515625" style="1" bestFit="1" customWidth="1"/>
    <col min="10759" max="10760" width="14.28515625" style="1" bestFit="1" customWidth="1"/>
    <col min="10761" max="10766" width="12.85546875" style="1" bestFit="1" customWidth="1"/>
    <col min="10767" max="11007" width="8.85546875" style="1"/>
    <col min="11008" max="11008" width="12.85546875" style="1" customWidth="1"/>
    <col min="11009" max="11011" width="16.7109375" style="1" customWidth="1"/>
    <col min="11012" max="11013" width="15.42578125" style="1" bestFit="1" customWidth="1"/>
    <col min="11014" max="11014" width="15.28515625" style="1" bestFit="1" customWidth="1"/>
    <col min="11015" max="11016" width="14.28515625" style="1" bestFit="1" customWidth="1"/>
    <col min="11017" max="11022" width="12.85546875" style="1" bestFit="1" customWidth="1"/>
    <col min="11023" max="11263" width="8.85546875" style="1"/>
    <col min="11264" max="11264" width="12.85546875" style="1" customWidth="1"/>
    <col min="11265" max="11267" width="16.7109375" style="1" customWidth="1"/>
    <col min="11268" max="11269" width="15.42578125" style="1" bestFit="1" customWidth="1"/>
    <col min="11270" max="11270" width="15.28515625" style="1" bestFit="1" customWidth="1"/>
    <col min="11271" max="11272" width="14.28515625" style="1" bestFit="1" customWidth="1"/>
    <col min="11273" max="11278" width="12.85546875" style="1" bestFit="1" customWidth="1"/>
    <col min="11279" max="11519" width="8.85546875" style="1"/>
    <col min="11520" max="11520" width="12.85546875" style="1" customWidth="1"/>
    <col min="11521" max="11523" width="16.7109375" style="1" customWidth="1"/>
    <col min="11524" max="11525" width="15.42578125" style="1" bestFit="1" customWidth="1"/>
    <col min="11526" max="11526" width="15.28515625" style="1" bestFit="1" customWidth="1"/>
    <col min="11527" max="11528" width="14.28515625" style="1" bestFit="1" customWidth="1"/>
    <col min="11529" max="11534" width="12.85546875" style="1" bestFit="1" customWidth="1"/>
    <col min="11535" max="11775" width="8.85546875" style="1"/>
    <col min="11776" max="11776" width="12.85546875" style="1" customWidth="1"/>
    <col min="11777" max="11779" width="16.7109375" style="1" customWidth="1"/>
    <col min="11780" max="11781" width="15.42578125" style="1" bestFit="1" customWidth="1"/>
    <col min="11782" max="11782" width="15.28515625" style="1" bestFit="1" customWidth="1"/>
    <col min="11783" max="11784" width="14.28515625" style="1" bestFit="1" customWidth="1"/>
    <col min="11785" max="11790" width="12.85546875" style="1" bestFit="1" customWidth="1"/>
    <col min="11791" max="12031" width="8.85546875" style="1"/>
    <col min="12032" max="12032" width="12.85546875" style="1" customWidth="1"/>
    <col min="12033" max="12035" width="16.7109375" style="1" customWidth="1"/>
    <col min="12036" max="12037" width="15.42578125" style="1" bestFit="1" customWidth="1"/>
    <col min="12038" max="12038" width="15.28515625" style="1" bestFit="1" customWidth="1"/>
    <col min="12039" max="12040" width="14.28515625" style="1" bestFit="1" customWidth="1"/>
    <col min="12041" max="12046" width="12.85546875" style="1" bestFit="1" customWidth="1"/>
    <col min="12047" max="12287" width="8.85546875" style="1"/>
    <col min="12288" max="12288" width="12.85546875" style="1" customWidth="1"/>
    <col min="12289" max="12291" width="16.7109375" style="1" customWidth="1"/>
    <col min="12292" max="12293" width="15.42578125" style="1" bestFit="1" customWidth="1"/>
    <col min="12294" max="12294" width="15.28515625" style="1" bestFit="1" customWidth="1"/>
    <col min="12295" max="12296" width="14.28515625" style="1" bestFit="1" customWidth="1"/>
    <col min="12297" max="12302" width="12.85546875" style="1" bestFit="1" customWidth="1"/>
    <col min="12303" max="12543" width="8.85546875" style="1"/>
    <col min="12544" max="12544" width="12.85546875" style="1" customWidth="1"/>
    <col min="12545" max="12547" width="16.7109375" style="1" customWidth="1"/>
    <col min="12548" max="12549" width="15.42578125" style="1" bestFit="1" customWidth="1"/>
    <col min="12550" max="12550" width="15.28515625" style="1" bestFit="1" customWidth="1"/>
    <col min="12551" max="12552" width="14.28515625" style="1" bestFit="1" customWidth="1"/>
    <col min="12553" max="12558" width="12.85546875" style="1" bestFit="1" customWidth="1"/>
    <col min="12559" max="12799" width="8.85546875" style="1"/>
    <col min="12800" max="12800" width="12.85546875" style="1" customWidth="1"/>
    <col min="12801" max="12803" width="16.7109375" style="1" customWidth="1"/>
    <col min="12804" max="12805" width="15.42578125" style="1" bestFit="1" customWidth="1"/>
    <col min="12806" max="12806" width="15.28515625" style="1" bestFit="1" customWidth="1"/>
    <col min="12807" max="12808" width="14.28515625" style="1" bestFit="1" customWidth="1"/>
    <col min="12809" max="12814" width="12.85546875" style="1" bestFit="1" customWidth="1"/>
    <col min="12815" max="13055" width="8.85546875" style="1"/>
    <col min="13056" max="13056" width="12.85546875" style="1" customWidth="1"/>
    <col min="13057" max="13059" width="16.7109375" style="1" customWidth="1"/>
    <col min="13060" max="13061" width="15.42578125" style="1" bestFit="1" customWidth="1"/>
    <col min="13062" max="13062" width="15.28515625" style="1" bestFit="1" customWidth="1"/>
    <col min="13063" max="13064" width="14.28515625" style="1" bestFit="1" customWidth="1"/>
    <col min="13065" max="13070" width="12.85546875" style="1" bestFit="1" customWidth="1"/>
    <col min="13071" max="13311" width="8.85546875" style="1"/>
    <col min="13312" max="13312" width="12.85546875" style="1" customWidth="1"/>
    <col min="13313" max="13315" width="16.7109375" style="1" customWidth="1"/>
    <col min="13316" max="13317" width="15.42578125" style="1" bestFit="1" customWidth="1"/>
    <col min="13318" max="13318" width="15.28515625" style="1" bestFit="1" customWidth="1"/>
    <col min="13319" max="13320" width="14.28515625" style="1" bestFit="1" customWidth="1"/>
    <col min="13321" max="13326" width="12.85546875" style="1" bestFit="1" customWidth="1"/>
    <col min="13327" max="13567" width="8.85546875" style="1"/>
    <col min="13568" max="13568" width="12.85546875" style="1" customWidth="1"/>
    <col min="13569" max="13571" width="16.7109375" style="1" customWidth="1"/>
    <col min="13572" max="13573" width="15.42578125" style="1" bestFit="1" customWidth="1"/>
    <col min="13574" max="13574" width="15.28515625" style="1" bestFit="1" customWidth="1"/>
    <col min="13575" max="13576" width="14.28515625" style="1" bestFit="1" customWidth="1"/>
    <col min="13577" max="13582" width="12.85546875" style="1" bestFit="1" customWidth="1"/>
    <col min="13583" max="13823" width="8.85546875" style="1"/>
    <col min="13824" max="13824" width="12.85546875" style="1" customWidth="1"/>
    <col min="13825" max="13827" width="16.7109375" style="1" customWidth="1"/>
    <col min="13828" max="13829" width="15.42578125" style="1" bestFit="1" customWidth="1"/>
    <col min="13830" max="13830" width="15.28515625" style="1" bestFit="1" customWidth="1"/>
    <col min="13831" max="13832" width="14.28515625" style="1" bestFit="1" customWidth="1"/>
    <col min="13833" max="13838" width="12.85546875" style="1" bestFit="1" customWidth="1"/>
    <col min="13839" max="14079" width="8.85546875" style="1"/>
    <col min="14080" max="14080" width="12.85546875" style="1" customWidth="1"/>
    <col min="14081" max="14083" width="16.7109375" style="1" customWidth="1"/>
    <col min="14084" max="14085" width="15.42578125" style="1" bestFit="1" customWidth="1"/>
    <col min="14086" max="14086" width="15.28515625" style="1" bestFit="1" customWidth="1"/>
    <col min="14087" max="14088" width="14.28515625" style="1" bestFit="1" customWidth="1"/>
    <col min="14089" max="14094" width="12.85546875" style="1" bestFit="1" customWidth="1"/>
    <col min="14095" max="14335" width="8.85546875" style="1"/>
    <col min="14336" max="14336" width="12.85546875" style="1" customWidth="1"/>
    <col min="14337" max="14339" width="16.7109375" style="1" customWidth="1"/>
    <col min="14340" max="14341" width="15.42578125" style="1" bestFit="1" customWidth="1"/>
    <col min="14342" max="14342" width="15.28515625" style="1" bestFit="1" customWidth="1"/>
    <col min="14343" max="14344" width="14.28515625" style="1" bestFit="1" customWidth="1"/>
    <col min="14345" max="14350" width="12.85546875" style="1" bestFit="1" customWidth="1"/>
    <col min="14351" max="14591" width="8.85546875" style="1"/>
    <col min="14592" max="14592" width="12.85546875" style="1" customWidth="1"/>
    <col min="14593" max="14595" width="16.7109375" style="1" customWidth="1"/>
    <col min="14596" max="14597" width="15.42578125" style="1" bestFit="1" customWidth="1"/>
    <col min="14598" max="14598" width="15.28515625" style="1" bestFit="1" customWidth="1"/>
    <col min="14599" max="14600" width="14.28515625" style="1" bestFit="1" customWidth="1"/>
    <col min="14601" max="14606" width="12.85546875" style="1" bestFit="1" customWidth="1"/>
    <col min="14607" max="14847" width="8.85546875" style="1"/>
    <col min="14848" max="14848" width="12.85546875" style="1" customWidth="1"/>
    <col min="14849" max="14851" width="16.7109375" style="1" customWidth="1"/>
    <col min="14852" max="14853" width="15.42578125" style="1" bestFit="1" customWidth="1"/>
    <col min="14854" max="14854" width="15.28515625" style="1" bestFit="1" customWidth="1"/>
    <col min="14855" max="14856" width="14.28515625" style="1" bestFit="1" customWidth="1"/>
    <col min="14857" max="14862" width="12.85546875" style="1" bestFit="1" customWidth="1"/>
    <col min="14863" max="15103" width="8.85546875" style="1"/>
    <col min="15104" max="15104" width="12.85546875" style="1" customWidth="1"/>
    <col min="15105" max="15107" width="16.7109375" style="1" customWidth="1"/>
    <col min="15108" max="15109" width="15.42578125" style="1" bestFit="1" customWidth="1"/>
    <col min="15110" max="15110" width="15.28515625" style="1" bestFit="1" customWidth="1"/>
    <col min="15111" max="15112" width="14.28515625" style="1" bestFit="1" customWidth="1"/>
    <col min="15113" max="15118" width="12.85546875" style="1" bestFit="1" customWidth="1"/>
    <col min="15119" max="15359" width="8.85546875" style="1"/>
    <col min="15360" max="15360" width="12.85546875" style="1" customWidth="1"/>
    <col min="15361" max="15363" width="16.7109375" style="1" customWidth="1"/>
    <col min="15364" max="15365" width="15.42578125" style="1" bestFit="1" customWidth="1"/>
    <col min="15366" max="15366" width="15.28515625" style="1" bestFit="1" customWidth="1"/>
    <col min="15367" max="15368" width="14.28515625" style="1" bestFit="1" customWidth="1"/>
    <col min="15369" max="15374" width="12.85546875" style="1" bestFit="1" customWidth="1"/>
    <col min="15375" max="15615" width="8.85546875" style="1"/>
    <col min="15616" max="15616" width="12.85546875" style="1" customWidth="1"/>
    <col min="15617" max="15619" width="16.7109375" style="1" customWidth="1"/>
    <col min="15620" max="15621" width="15.42578125" style="1" bestFit="1" customWidth="1"/>
    <col min="15622" max="15622" width="15.28515625" style="1" bestFit="1" customWidth="1"/>
    <col min="15623" max="15624" width="14.28515625" style="1" bestFit="1" customWidth="1"/>
    <col min="15625" max="15630" width="12.85546875" style="1" bestFit="1" customWidth="1"/>
    <col min="15631" max="15871" width="8.85546875" style="1"/>
    <col min="15872" max="15872" width="12.85546875" style="1" customWidth="1"/>
    <col min="15873" max="15875" width="16.7109375" style="1" customWidth="1"/>
    <col min="15876" max="15877" width="15.42578125" style="1" bestFit="1" customWidth="1"/>
    <col min="15878" max="15878" width="15.28515625" style="1" bestFit="1" customWidth="1"/>
    <col min="15879" max="15880" width="14.28515625" style="1" bestFit="1" customWidth="1"/>
    <col min="15881" max="15886" width="12.85546875" style="1" bestFit="1" customWidth="1"/>
    <col min="15887" max="16127" width="8.85546875" style="1"/>
    <col min="16128" max="16128" width="12.85546875" style="1" customWidth="1"/>
    <col min="16129" max="16131" width="16.7109375" style="1" customWidth="1"/>
    <col min="16132" max="16133" width="15.42578125" style="1" bestFit="1" customWidth="1"/>
    <col min="16134" max="16134" width="15.28515625" style="1" bestFit="1" customWidth="1"/>
    <col min="16135" max="16136" width="14.28515625" style="1" bestFit="1" customWidth="1"/>
    <col min="16137" max="16142" width="12.85546875" style="1" bestFit="1" customWidth="1"/>
    <col min="16143" max="16384" width="8.85546875" style="1"/>
  </cols>
  <sheetData>
    <row r="3" spans="2:21" ht="18" x14ac:dyDescent="0.3">
      <c r="B3" s="51" t="s">
        <v>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2:21" ht="18" x14ac:dyDescent="0.3">
      <c r="B4" s="51" t="s">
        <v>34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2:21" s="2" customFormat="1" ht="6.75" customHeight="1" thickBot="1" x14ac:dyDescent="0.35">
      <c r="B5" s="9"/>
      <c r="C5" s="53"/>
      <c r="D5" s="53"/>
      <c r="E5" s="23"/>
      <c r="F5" s="24"/>
      <c r="G5" s="25"/>
      <c r="H5" s="26"/>
      <c r="I5" s="27"/>
      <c r="J5" s="21"/>
      <c r="K5" s="28"/>
      <c r="L5" s="29"/>
      <c r="M5" s="30"/>
      <c r="N5" s="34"/>
      <c r="O5" s="1"/>
    </row>
    <row r="6" spans="2:21" s="2" customFormat="1" ht="6" customHeight="1" thickTop="1" thickBot="1" x14ac:dyDescent="0.3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</row>
    <row r="7" spans="2:21" s="2" customFormat="1" ht="8.25" customHeight="1" thickTop="1" x14ac:dyDescent="0.3"/>
    <row r="8" spans="2:21" ht="20.25" customHeight="1" x14ac:dyDescent="0.3">
      <c r="B8" s="49" t="s">
        <v>27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</row>
    <row r="9" spans="2:21" ht="27.75" customHeight="1" x14ac:dyDescent="0.3"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</row>
    <row r="10" spans="2:21" x14ac:dyDescent="0.3">
      <c r="B10" s="54" t="s">
        <v>25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</row>
    <row r="11" spans="2:21" x14ac:dyDescent="0.3">
      <c r="B11" s="52" t="s">
        <v>1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</row>
    <row r="12" spans="2:21" ht="18.75" customHeight="1" x14ac:dyDescent="0.3">
      <c r="P12" s="38"/>
      <c r="Q12" s="38"/>
    </row>
    <row r="13" spans="2:21" ht="16.5" customHeight="1" x14ac:dyDescent="0.3">
      <c r="B13" s="47" t="s">
        <v>2</v>
      </c>
      <c r="C13" s="50">
        <v>2016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48" t="s">
        <v>3</v>
      </c>
      <c r="P13" s="39"/>
      <c r="Q13" s="39"/>
      <c r="R13"/>
      <c r="S13"/>
      <c r="T13"/>
      <c r="U13"/>
    </row>
    <row r="14" spans="2:21" x14ac:dyDescent="0.3">
      <c r="B14" s="47"/>
      <c r="C14" s="31" t="s">
        <v>4</v>
      </c>
      <c r="D14" s="35" t="s">
        <v>5</v>
      </c>
      <c r="E14" s="31" t="s">
        <v>28</v>
      </c>
      <c r="F14" s="35" t="s">
        <v>29</v>
      </c>
      <c r="G14" s="35" t="s">
        <v>30</v>
      </c>
      <c r="H14" s="35" t="s">
        <v>31</v>
      </c>
      <c r="I14" s="31" t="s">
        <v>32</v>
      </c>
      <c r="J14" s="31" t="s">
        <v>33</v>
      </c>
      <c r="K14" s="31" t="s">
        <v>35</v>
      </c>
      <c r="L14" s="31" t="s">
        <v>36</v>
      </c>
      <c r="M14" s="31" t="s">
        <v>37</v>
      </c>
      <c r="N14" s="35" t="s">
        <v>38</v>
      </c>
      <c r="O14" s="48"/>
      <c r="P14" s="39"/>
      <c r="Q14" s="39"/>
      <c r="R14"/>
      <c r="S14"/>
      <c r="T14"/>
      <c r="U14"/>
    </row>
    <row r="15" spans="2:21" x14ac:dyDescent="0.3">
      <c r="B15" s="12" t="s">
        <v>6</v>
      </c>
      <c r="C15" s="13">
        <v>30873.929999999997</v>
      </c>
      <c r="D15" s="13">
        <v>28590.510000000002</v>
      </c>
      <c r="E15" s="13">
        <v>19063.590000000004</v>
      </c>
      <c r="F15" s="13">
        <v>14693.85</v>
      </c>
      <c r="G15" s="13">
        <v>24765.67</v>
      </c>
      <c r="H15" s="13">
        <v>27913.129999999997</v>
      </c>
      <c r="I15" s="13">
        <v>16037.640000000001</v>
      </c>
      <c r="J15" s="13">
        <v>40689.81</v>
      </c>
      <c r="K15" s="13">
        <v>22337.09</v>
      </c>
      <c r="L15" s="13">
        <v>20482.849999999999</v>
      </c>
      <c r="M15" s="13">
        <v>22051.54</v>
      </c>
      <c r="N15" s="13">
        <v>37334.909999999996</v>
      </c>
      <c r="O15" s="13">
        <f>SUM(C15:N15)</f>
        <v>304834.51999999996</v>
      </c>
      <c r="P15" s="13"/>
      <c r="Q15" s="40"/>
      <c r="R15"/>
      <c r="S15"/>
      <c r="T15"/>
      <c r="U15"/>
    </row>
    <row r="16" spans="2:21" x14ac:dyDescent="0.3">
      <c r="B16" s="12" t="s">
        <v>7</v>
      </c>
      <c r="C16" s="13">
        <v>14269985.180000002</v>
      </c>
      <c r="D16" s="13">
        <v>13910052.580000002</v>
      </c>
      <c r="E16" s="13">
        <v>18209262.100000001</v>
      </c>
      <c r="F16" s="13">
        <v>12320801.029999999</v>
      </c>
      <c r="G16" s="13">
        <v>10682379.689999999</v>
      </c>
      <c r="H16" s="13">
        <v>11316489.299999999</v>
      </c>
      <c r="I16" s="13">
        <v>13010760.75</v>
      </c>
      <c r="J16" s="13">
        <v>15444051.390000001</v>
      </c>
      <c r="K16" s="13">
        <v>9375453.4199999999</v>
      </c>
      <c r="L16" s="13">
        <v>9955275.5199999996</v>
      </c>
      <c r="M16" s="13">
        <v>15603722.350000001</v>
      </c>
      <c r="N16" s="13">
        <v>15868440.93</v>
      </c>
      <c r="O16" s="13">
        <f>SUM(C16:N16)</f>
        <v>159966674.24000001</v>
      </c>
      <c r="P16" s="13"/>
      <c r="Q16" s="40"/>
      <c r="R16"/>
      <c r="S16"/>
      <c r="T16"/>
      <c r="U16"/>
    </row>
    <row r="17" spans="2:21" x14ac:dyDescent="0.3">
      <c r="B17" s="12" t="s">
        <v>8</v>
      </c>
      <c r="C17" s="13">
        <v>86702</v>
      </c>
      <c r="D17" s="13">
        <v>216012</v>
      </c>
      <c r="E17" s="13">
        <v>483040</v>
      </c>
      <c r="F17" s="13">
        <v>256085</v>
      </c>
      <c r="G17" s="13">
        <v>332658</v>
      </c>
      <c r="H17" s="13">
        <v>343422</v>
      </c>
      <c r="I17" s="13">
        <v>378404</v>
      </c>
      <c r="J17" s="13">
        <v>615331</v>
      </c>
      <c r="K17" s="13">
        <v>318807</v>
      </c>
      <c r="L17" s="13">
        <v>329471</v>
      </c>
      <c r="M17" s="13">
        <v>788632</v>
      </c>
      <c r="N17" s="13">
        <v>4334137.5999999996</v>
      </c>
      <c r="O17" s="13">
        <f t="shared" ref="O17:O29" si="0">SUM(C17:N17)</f>
        <v>8482701.5999999996</v>
      </c>
      <c r="P17" s="13"/>
      <c r="Q17" s="40"/>
      <c r="R17"/>
      <c r="S17"/>
      <c r="T17"/>
      <c r="U17"/>
    </row>
    <row r="18" spans="2:21" s="38" customFormat="1" ht="17.25" x14ac:dyDescent="0.3">
      <c r="B18" s="42" t="s">
        <v>40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8622621.9600000009</v>
      </c>
      <c r="N18" s="13">
        <v>19419440.960000001</v>
      </c>
      <c r="O18" s="13">
        <f t="shared" si="0"/>
        <v>28042062.920000002</v>
      </c>
      <c r="P18" s="13"/>
      <c r="Q18" s="40"/>
      <c r="R18" s="39"/>
      <c r="S18" s="39"/>
      <c r="T18" s="39"/>
      <c r="U18" s="39"/>
    </row>
    <row r="19" spans="2:21" s="38" customFormat="1" ht="17.25" x14ac:dyDescent="0.3">
      <c r="B19" s="42" t="s">
        <v>43</v>
      </c>
      <c r="C19" s="13">
        <v>712718</v>
      </c>
      <c r="D19" s="13">
        <v>660120</v>
      </c>
      <c r="E19" s="13">
        <v>737070</v>
      </c>
      <c r="F19" s="13">
        <v>634182</v>
      </c>
      <c r="G19" s="13">
        <v>764521</v>
      </c>
      <c r="H19" s="13">
        <v>682519</v>
      </c>
      <c r="I19" s="13">
        <v>695160</v>
      </c>
      <c r="J19" s="13">
        <v>810451</v>
      </c>
      <c r="K19" s="13">
        <v>580665</v>
      </c>
      <c r="L19" s="13">
        <v>714856</v>
      </c>
      <c r="M19" s="13">
        <v>4356361</v>
      </c>
      <c r="N19" s="13">
        <v>11676530</v>
      </c>
      <c r="O19" s="13">
        <f>SUM(C19:N19)</f>
        <v>23025153</v>
      </c>
      <c r="P19" s="13"/>
      <c r="Q19" s="40"/>
      <c r="R19" s="39"/>
      <c r="S19" s="39"/>
      <c r="T19" s="39"/>
      <c r="U19" s="39"/>
    </row>
    <row r="20" spans="2:21" x14ac:dyDescent="0.3">
      <c r="B20" s="12" t="s">
        <v>11</v>
      </c>
      <c r="C20" s="13">
        <v>12000</v>
      </c>
      <c r="D20" s="13">
        <v>30000</v>
      </c>
      <c r="E20" s="13">
        <v>36000</v>
      </c>
      <c r="F20" s="13">
        <v>36000</v>
      </c>
      <c r="G20" s="13">
        <v>36000</v>
      </c>
      <c r="H20" s="13">
        <v>30000</v>
      </c>
      <c r="I20" s="13">
        <v>36000</v>
      </c>
      <c r="J20" s="13">
        <v>54000</v>
      </c>
      <c r="K20" s="13">
        <v>30000</v>
      </c>
      <c r="L20" s="13">
        <v>36000</v>
      </c>
      <c r="M20" s="13">
        <v>12000</v>
      </c>
      <c r="N20" s="13">
        <v>12000</v>
      </c>
      <c r="O20" s="13">
        <f t="shared" si="0"/>
        <v>360000</v>
      </c>
      <c r="P20" s="13"/>
      <c r="Q20" s="13"/>
      <c r="R20"/>
      <c r="S20"/>
      <c r="T20"/>
      <c r="U20"/>
    </row>
    <row r="21" spans="2:21" x14ac:dyDescent="0.3">
      <c r="B21" s="12" t="s">
        <v>12</v>
      </c>
      <c r="C21" s="13">
        <v>35275149</v>
      </c>
      <c r="D21" s="13">
        <v>36904722</v>
      </c>
      <c r="E21" s="13">
        <v>44947096</v>
      </c>
      <c r="F21" s="13">
        <v>36237091</v>
      </c>
      <c r="G21" s="13">
        <v>40804251</v>
      </c>
      <c r="H21" s="13">
        <v>35239544</v>
      </c>
      <c r="I21" s="13">
        <v>35468932</v>
      </c>
      <c r="J21" s="13">
        <v>44812050</v>
      </c>
      <c r="K21" s="13">
        <v>35166562</v>
      </c>
      <c r="L21" s="13">
        <v>34823452</v>
      </c>
      <c r="M21" s="13">
        <v>41914639</v>
      </c>
      <c r="N21" s="13">
        <v>28622091</v>
      </c>
      <c r="O21" s="13">
        <f t="shared" si="0"/>
        <v>450215579</v>
      </c>
      <c r="P21" s="13"/>
      <c r="Q21" s="40"/>
      <c r="R21"/>
      <c r="S21"/>
      <c r="T21"/>
      <c r="U21"/>
    </row>
    <row r="22" spans="2:21" x14ac:dyDescent="0.3">
      <c r="B22" s="12" t="s">
        <v>24</v>
      </c>
      <c r="C22" s="13">
        <v>4424280.63</v>
      </c>
      <c r="D22" s="13">
        <v>4735479.45</v>
      </c>
      <c r="E22" s="13">
        <v>6326708.5000000009</v>
      </c>
      <c r="F22" s="13">
        <v>5029037.5599999996</v>
      </c>
      <c r="G22" s="13">
        <v>5122517.72</v>
      </c>
      <c r="H22" s="13">
        <v>4687668.37</v>
      </c>
      <c r="I22" s="13">
        <v>4634846</v>
      </c>
      <c r="J22" s="13">
        <v>6218337.0499999998</v>
      </c>
      <c r="K22" s="13">
        <v>4754632</v>
      </c>
      <c r="L22" s="13">
        <v>4595824.25</v>
      </c>
      <c r="M22" s="13">
        <v>6377776.120000001</v>
      </c>
      <c r="N22" s="13">
        <v>7806714</v>
      </c>
      <c r="O22" s="13">
        <f t="shared" si="0"/>
        <v>64713821.650000006</v>
      </c>
      <c r="P22" s="13"/>
      <c r="Q22" s="40"/>
      <c r="R22"/>
      <c r="S22"/>
      <c r="T22"/>
      <c r="U22"/>
    </row>
    <row r="23" spans="2:21" x14ac:dyDescent="0.3">
      <c r="B23" s="12" t="s">
        <v>13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f t="shared" si="0"/>
        <v>0</v>
      </c>
      <c r="P23" s="13"/>
      <c r="Q23" s="40"/>
      <c r="R23"/>
      <c r="S23"/>
      <c r="T23"/>
      <c r="U23"/>
    </row>
    <row r="24" spans="2:21" x14ac:dyDescent="0.3">
      <c r="B24" s="12" t="s">
        <v>14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f t="shared" si="0"/>
        <v>0</v>
      </c>
      <c r="P24" s="13"/>
      <c r="Q24" s="40"/>
      <c r="R24"/>
      <c r="S24"/>
      <c r="T24"/>
      <c r="U24"/>
    </row>
    <row r="25" spans="2:21" x14ac:dyDescent="0.3">
      <c r="B25" s="12" t="s">
        <v>15</v>
      </c>
      <c r="C25" s="13">
        <v>13012441</v>
      </c>
      <c r="D25" s="13">
        <v>13402354</v>
      </c>
      <c r="E25" s="13">
        <v>20135007.329999998</v>
      </c>
      <c r="F25" s="13">
        <v>16537115.699999999</v>
      </c>
      <c r="G25" s="13">
        <v>16237577</v>
      </c>
      <c r="H25" s="13">
        <v>15137623</v>
      </c>
      <c r="I25" s="13">
        <v>15296825</v>
      </c>
      <c r="J25" s="13">
        <v>17610186</v>
      </c>
      <c r="K25" s="13">
        <v>18740302</v>
      </c>
      <c r="L25" s="13">
        <v>18291803.640000001</v>
      </c>
      <c r="M25" s="13">
        <v>25114747.870000001</v>
      </c>
      <c r="N25" s="13">
        <v>20773642.309999999</v>
      </c>
      <c r="O25" s="13">
        <f>SUM(C25:N25)</f>
        <v>210289624.85000002</v>
      </c>
      <c r="P25" s="13"/>
      <c r="Q25" s="40"/>
      <c r="R25"/>
      <c r="S25"/>
      <c r="T25"/>
      <c r="U25"/>
    </row>
    <row r="26" spans="2:21" x14ac:dyDescent="0.3">
      <c r="B26" s="42" t="s">
        <v>16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41">
        <v>0</v>
      </c>
      <c r="M26" s="13">
        <v>4017789.3</v>
      </c>
      <c r="N26" s="13">
        <v>0</v>
      </c>
      <c r="O26" s="13">
        <f t="shared" si="0"/>
        <v>4017789.3</v>
      </c>
      <c r="P26" s="13"/>
      <c r="Q26" s="40"/>
      <c r="R26"/>
      <c r="S26"/>
      <c r="T26"/>
      <c r="U26"/>
    </row>
    <row r="27" spans="2:21" x14ac:dyDescent="0.3">
      <c r="B27" s="12" t="s">
        <v>17</v>
      </c>
      <c r="C27" s="13">
        <v>2050667</v>
      </c>
      <c r="D27" s="13">
        <v>2182416</v>
      </c>
      <c r="E27" s="13">
        <v>2442657</v>
      </c>
      <c r="F27" s="13">
        <v>2022325</v>
      </c>
      <c r="G27" s="13">
        <v>1915372</v>
      </c>
      <c r="H27" s="13">
        <v>2071244</v>
      </c>
      <c r="I27" s="13">
        <v>1867474</v>
      </c>
      <c r="J27" s="13">
        <v>1689768</v>
      </c>
      <c r="K27" s="13">
        <v>83259</v>
      </c>
      <c r="L27" s="13">
        <v>94544</v>
      </c>
      <c r="M27" s="13">
        <v>217791</v>
      </c>
      <c r="N27" s="13">
        <v>0</v>
      </c>
      <c r="O27" s="13">
        <f t="shared" si="0"/>
        <v>16637517</v>
      </c>
      <c r="P27" s="13"/>
      <c r="Q27" s="40"/>
      <c r="R27"/>
      <c r="S27"/>
      <c r="T27"/>
      <c r="U27"/>
    </row>
    <row r="28" spans="2:21" x14ac:dyDescent="0.3">
      <c r="B28" s="12" t="s">
        <v>18</v>
      </c>
      <c r="C28" s="13">
        <v>11802562</v>
      </c>
      <c r="D28" s="13">
        <v>12236313</v>
      </c>
      <c r="E28" s="13">
        <v>15786781.460000001</v>
      </c>
      <c r="F28" s="13">
        <v>12766589</v>
      </c>
      <c r="G28" s="13">
        <v>12685609</v>
      </c>
      <c r="H28" s="13">
        <v>12168105</v>
      </c>
      <c r="I28" s="13">
        <v>12145858</v>
      </c>
      <c r="J28" s="13">
        <v>16386588</v>
      </c>
      <c r="K28" s="13">
        <v>12968323</v>
      </c>
      <c r="L28" s="13">
        <v>12481466</v>
      </c>
      <c r="M28" s="13">
        <v>15955655</v>
      </c>
      <c r="N28" s="13">
        <v>14748381</v>
      </c>
      <c r="O28" s="13">
        <f t="shared" si="0"/>
        <v>162132230.46000001</v>
      </c>
      <c r="P28" s="13"/>
      <c r="Q28" s="40"/>
      <c r="R28"/>
      <c r="S28"/>
      <c r="T28"/>
      <c r="U28"/>
    </row>
    <row r="29" spans="2:21" x14ac:dyDescent="0.3">
      <c r="B29" s="12" t="s">
        <v>19</v>
      </c>
      <c r="C29" s="13">
        <v>15413088</v>
      </c>
      <c r="D29" s="13">
        <v>15374299</v>
      </c>
      <c r="E29" s="13">
        <v>19867733.280000001</v>
      </c>
      <c r="F29" s="13">
        <v>16119241</v>
      </c>
      <c r="G29" s="13">
        <v>15818618</v>
      </c>
      <c r="H29" s="13">
        <v>15158478</v>
      </c>
      <c r="I29" s="13">
        <v>15131124</v>
      </c>
      <c r="J29" s="13">
        <v>20564418</v>
      </c>
      <c r="K29" s="13">
        <v>15135410</v>
      </c>
      <c r="L29" s="13">
        <v>14420357.460000001</v>
      </c>
      <c r="M29" s="13">
        <v>17888284</v>
      </c>
      <c r="N29" s="13">
        <v>16233665</v>
      </c>
      <c r="O29" s="13">
        <f t="shared" si="0"/>
        <v>197124715.74000001</v>
      </c>
      <c r="P29" s="13"/>
      <c r="Q29" s="40"/>
      <c r="R29"/>
      <c r="S29"/>
      <c r="T29"/>
      <c r="U29"/>
    </row>
    <row r="30" spans="2:21" x14ac:dyDescent="0.3">
      <c r="B30" s="12" t="s">
        <v>20</v>
      </c>
      <c r="C30" s="13">
        <v>381567</v>
      </c>
      <c r="D30" s="13">
        <v>460078</v>
      </c>
      <c r="E30" s="13">
        <v>651759</v>
      </c>
      <c r="F30" s="13">
        <v>616162</v>
      </c>
      <c r="G30" s="13">
        <v>495225</v>
      </c>
      <c r="H30" s="13">
        <v>488801</v>
      </c>
      <c r="I30" s="13">
        <v>446164</v>
      </c>
      <c r="J30" s="13">
        <v>549251</v>
      </c>
      <c r="K30" s="13">
        <v>450463</v>
      </c>
      <c r="L30" s="13">
        <v>455405</v>
      </c>
      <c r="M30" s="13">
        <v>577154</v>
      </c>
      <c r="N30" s="13">
        <v>515897</v>
      </c>
      <c r="O30" s="13">
        <f>SUM(C30:N30)</f>
        <v>6087926</v>
      </c>
      <c r="P30" s="13"/>
      <c r="Q30" s="40"/>
      <c r="R30"/>
      <c r="S30"/>
      <c r="T30"/>
      <c r="U30"/>
    </row>
    <row r="31" spans="2:21" x14ac:dyDescent="0.3">
      <c r="B31" s="32" t="s">
        <v>3</v>
      </c>
      <c r="C31" s="33">
        <f t="shared" ref="C31:I31" si="1">SUM(C15:C30)</f>
        <v>97472033.74000001</v>
      </c>
      <c r="D31" s="33">
        <f t="shared" si="1"/>
        <v>100140436.54000001</v>
      </c>
      <c r="E31" s="33">
        <f t="shared" si="1"/>
        <v>129642178.25999999</v>
      </c>
      <c r="F31" s="33">
        <f t="shared" si="1"/>
        <v>102589323.14</v>
      </c>
      <c r="G31" s="33">
        <f t="shared" si="1"/>
        <v>104919494.08</v>
      </c>
      <c r="H31" s="33">
        <f t="shared" si="1"/>
        <v>97351806.799999997</v>
      </c>
      <c r="I31" s="33">
        <f t="shared" si="1"/>
        <v>99127585.390000001</v>
      </c>
      <c r="J31" s="33">
        <f t="shared" ref="J31:K31" si="2">SUM(J15:J30)</f>
        <v>124795121.25</v>
      </c>
      <c r="K31" s="33">
        <f t="shared" si="2"/>
        <v>97626213.50999999</v>
      </c>
      <c r="L31" s="33">
        <f>SUM(L15:L30)</f>
        <v>96218937.719999999</v>
      </c>
      <c r="M31" s="33">
        <f t="shared" ref="M31:N31" si="3">SUM(M15:M30)</f>
        <v>141469225.13999999</v>
      </c>
      <c r="N31" s="33">
        <f t="shared" si="3"/>
        <v>140048274.71000001</v>
      </c>
      <c r="O31" s="33">
        <f>SUM(O15:O30)</f>
        <v>1331400630.28</v>
      </c>
      <c r="P31" s="13"/>
      <c r="Q31" s="39"/>
      <c r="R31"/>
      <c r="S31"/>
      <c r="T31"/>
      <c r="U31"/>
    </row>
    <row r="32" spans="2:21" s="2" customFormat="1" ht="12" customHeight="1" x14ac:dyDescent="0.3">
      <c r="B32" s="1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6"/>
      <c r="P32"/>
      <c r="Q32"/>
      <c r="R32"/>
      <c r="S32"/>
      <c r="T32"/>
      <c r="U32"/>
    </row>
    <row r="33" spans="2:21" ht="17.25" customHeight="1" x14ac:dyDescent="0.3">
      <c r="B33" s="17" t="s">
        <v>21</v>
      </c>
      <c r="C33" s="18">
        <v>259907.52000000002</v>
      </c>
      <c r="D33" s="18">
        <v>316171.05</v>
      </c>
      <c r="E33" s="18">
        <v>348912.20999999996</v>
      </c>
      <c r="F33" s="18">
        <v>321086.44</v>
      </c>
      <c r="G33" s="18">
        <v>447940.12999999995</v>
      </c>
      <c r="H33" s="18">
        <v>378190.9</v>
      </c>
      <c r="I33" s="18">
        <v>350241.05</v>
      </c>
      <c r="J33" s="18">
        <v>515297.09</v>
      </c>
      <c r="K33" s="18">
        <v>352992.24</v>
      </c>
      <c r="L33" s="18">
        <v>335777.39</v>
      </c>
      <c r="M33" s="18">
        <v>286544.94999999995</v>
      </c>
      <c r="N33" s="18">
        <v>2493154</v>
      </c>
      <c r="O33" s="19">
        <f>SUM(C33:N33)</f>
        <v>6406214.9699999997</v>
      </c>
      <c r="P33"/>
      <c r="Q33"/>
      <c r="R33"/>
      <c r="S33"/>
      <c r="T33"/>
      <c r="U33"/>
    </row>
    <row r="34" spans="2:21" ht="7.5" customHeight="1" x14ac:dyDescent="0.3">
      <c r="B34" s="4"/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7"/>
      <c r="P34"/>
      <c r="Q34"/>
      <c r="R34"/>
      <c r="S34"/>
      <c r="T34"/>
      <c r="U34"/>
    </row>
    <row r="35" spans="2:21" ht="13.5" customHeight="1" x14ac:dyDescent="0.3">
      <c r="B35" s="43" t="s">
        <v>42</v>
      </c>
      <c r="C35" s="43"/>
      <c r="D35" s="43"/>
      <c r="E35" s="43"/>
      <c r="F35" s="43"/>
      <c r="G35" s="43"/>
      <c r="H35" s="43"/>
      <c r="I35" s="43"/>
      <c r="J35" s="43"/>
      <c r="K35" s="43"/>
      <c r="L35" s="38"/>
      <c r="P35"/>
      <c r="Q35"/>
      <c r="R35"/>
      <c r="S35"/>
      <c r="T35"/>
      <c r="U35"/>
    </row>
    <row r="36" spans="2:21" ht="15.75" customHeight="1" x14ac:dyDescent="0.3">
      <c r="B36" s="43" t="s">
        <v>44</v>
      </c>
      <c r="C36" s="43"/>
      <c r="D36" s="43"/>
      <c r="E36" s="43"/>
      <c r="F36" s="43"/>
      <c r="G36" s="43"/>
      <c r="H36" s="43"/>
      <c r="I36" s="43"/>
      <c r="J36" s="43"/>
      <c r="K36" s="44"/>
      <c r="L36" s="38"/>
      <c r="P36"/>
      <c r="Q36"/>
      <c r="R36"/>
      <c r="S36"/>
      <c r="T36"/>
      <c r="U36"/>
    </row>
    <row r="37" spans="2:21" ht="14.25" customHeight="1" x14ac:dyDescent="0.3">
      <c r="B37" s="36" t="s">
        <v>41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</row>
    <row r="38" spans="2:21" ht="12.75" customHeight="1" x14ac:dyDescent="0.3">
      <c r="B38" s="37" t="s">
        <v>23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20"/>
      <c r="O38" s="37"/>
    </row>
    <row r="39" spans="2:21" x14ac:dyDescent="0.3">
      <c r="C39" s="13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8"/>
      <c r="O39"/>
    </row>
    <row r="40" spans="2:21" x14ac:dyDescent="0.3">
      <c r="C40" s="13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/>
    </row>
    <row r="41" spans="2:21" x14ac:dyDescent="0.3">
      <c r="C41" s="13"/>
      <c r="D41" s="20"/>
      <c r="E41" s="20"/>
      <c r="F41" s="20"/>
      <c r="G41" s="20"/>
      <c r="H41" s="20"/>
      <c r="I41" s="20"/>
      <c r="J41" s="20"/>
      <c r="K41" s="46"/>
      <c r="L41" s="45"/>
      <c r="M41" s="46"/>
      <c r="N41" s="46"/>
      <c r="O41" s="46"/>
      <c r="P41" s="46"/>
      <c r="Q41" s="46"/>
    </row>
    <row r="42" spans="2:21" x14ac:dyDescent="0.3">
      <c r="C42" s="13"/>
      <c r="D42" s="20"/>
      <c r="E42" s="20"/>
      <c r="F42" s="20"/>
      <c r="G42" s="20"/>
      <c r="H42" s="20"/>
      <c r="I42" s="20"/>
      <c r="J42" s="20"/>
      <c r="K42" s="20"/>
      <c r="L42" s="20"/>
      <c r="M42" s="46"/>
      <c r="N42" s="46"/>
      <c r="O42" s="46"/>
      <c r="P42" s="46"/>
      <c r="Q42" s="46"/>
    </row>
    <row r="43" spans="2:21" x14ac:dyDescent="0.3">
      <c r="C43" s="13"/>
      <c r="D43" s="20"/>
      <c r="E43" s="20"/>
      <c r="F43" s="20"/>
      <c r="G43" s="20"/>
      <c r="H43" s="20"/>
      <c r="I43" s="20"/>
      <c r="J43" s="20"/>
      <c r="K43" s="20"/>
      <c r="L43" s="20"/>
      <c r="M43" s="46"/>
      <c r="N43" s="46"/>
      <c r="O43" s="46"/>
      <c r="P43" s="46"/>
      <c r="Q43" s="46"/>
    </row>
    <row r="44" spans="2:21" x14ac:dyDescent="0.3">
      <c r="C44" s="13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/>
    </row>
    <row r="45" spans="2:21" x14ac:dyDescent="0.3">
      <c r="C45" s="13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/>
    </row>
    <row r="46" spans="2:21" x14ac:dyDescent="0.3">
      <c r="C46" s="13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/>
    </row>
    <row r="47" spans="2:21" x14ac:dyDescent="0.3">
      <c r="C47" s="13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/>
    </row>
    <row r="48" spans="2:21" x14ac:dyDescent="0.3">
      <c r="C48" s="13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/>
    </row>
    <row r="49" spans="3:15" x14ac:dyDescent="0.3">
      <c r="C49" s="13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/>
    </row>
    <row r="50" spans="3:15" x14ac:dyDescent="0.3">
      <c r="C50" s="13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/>
    </row>
    <row r="51" spans="3:15" x14ac:dyDescent="0.3">
      <c r="C51" s="13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/>
    </row>
    <row r="52" spans="3:15" x14ac:dyDescent="0.3">
      <c r="C52" s="13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/>
    </row>
    <row r="53" spans="3:15" x14ac:dyDescent="0.3"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/>
    </row>
    <row r="54" spans="3:15" x14ac:dyDescent="0.3"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/>
    </row>
    <row r="55" spans="3:15" x14ac:dyDescent="0.3"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3"/>
    </row>
    <row r="56" spans="3:15" x14ac:dyDescent="0.3"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3"/>
    </row>
  </sheetData>
  <mergeCells count="9">
    <mergeCell ref="B13:B14"/>
    <mergeCell ref="O13:O14"/>
    <mergeCell ref="B8:O9"/>
    <mergeCell ref="C13:N13"/>
    <mergeCell ref="B3:O3"/>
    <mergeCell ref="B4:O4"/>
    <mergeCell ref="B11:O11"/>
    <mergeCell ref="C5:D5"/>
    <mergeCell ref="B10:O10"/>
  </mergeCells>
  <printOptions horizontalCentered="1"/>
  <pageMargins left="1.05" right="1.06" top="0.57999999999999996" bottom="0.48" header="0.31496062992126" footer="0.31496062992126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O54"/>
  <sheetViews>
    <sheetView showGridLines="0" tabSelected="1" topLeftCell="A7" zoomScale="90" zoomScaleNormal="90" zoomScalePageLayoutView="80" workbookViewId="0">
      <selection activeCell="O31" sqref="O31"/>
    </sheetView>
  </sheetViews>
  <sheetFormatPr defaultColWidth="8.85546875" defaultRowHeight="16.5" x14ac:dyDescent="0.3"/>
  <cols>
    <col min="1" max="1" width="4" style="1" customWidth="1"/>
    <col min="2" max="2" width="39" style="1" customWidth="1"/>
    <col min="3" max="14" width="14" style="1" customWidth="1"/>
    <col min="15" max="15" width="18.140625" style="1" customWidth="1"/>
    <col min="16" max="250" width="8.85546875" style="1"/>
    <col min="251" max="251" width="12.85546875" style="1" customWidth="1"/>
    <col min="252" max="254" width="16.7109375" style="1" customWidth="1"/>
    <col min="255" max="256" width="15.42578125" style="1" bestFit="1" customWidth="1"/>
    <col min="257" max="257" width="15.28515625" style="1" bestFit="1" customWidth="1"/>
    <col min="258" max="259" width="14.28515625" style="1" bestFit="1" customWidth="1"/>
    <col min="260" max="265" width="12.85546875" style="1" bestFit="1" customWidth="1"/>
    <col min="266" max="506" width="8.85546875" style="1"/>
    <col min="507" max="507" width="12.85546875" style="1" customWidth="1"/>
    <col min="508" max="510" width="16.7109375" style="1" customWidth="1"/>
    <col min="511" max="512" width="15.42578125" style="1" bestFit="1" customWidth="1"/>
    <col min="513" max="513" width="15.28515625" style="1" bestFit="1" customWidth="1"/>
    <col min="514" max="515" width="14.28515625" style="1" bestFit="1" customWidth="1"/>
    <col min="516" max="521" width="12.85546875" style="1" bestFit="1" customWidth="1"/>
    <col min="522" max="762" width="8.85546875" style="1"/>
    <col min="763" max="763" width="12.85546875" style="1" customWidth="1"/>
    <col min="764" max="766" width="16.7109375" style="1" customWidth="1"/>
    <col min="767" max="768" width="15.42578125" style="1" bestFit="1" customWidth="1"/>
    <col min="769" max="769" width="15.28515625" style="1" bestFit="1" customWidth="1"/>
    <col min="770" max="771" width="14.28515625" style="1" bestFit="1" customWidth="1"/>
    <col min="772" max="777" width="12.85546875" style="1" bestFit="1" customWidth="1"/>
    <col min="778" max="1018" width="8.85546875" style="1"/>
    <col min="1019" max="1019" width="12.85546875" style="1" customWidth="1"/>
    <col min="1020" max="1022" width="16.7109375" style="1" customWidth="1"/>
    <col min="1023" max="1024" width="15.42578125" style="1" bestFit="1" customWidth="1"/>
    <col min="1025" max="1025" width="15.28515625" style="1" bestFit="1" customWidth="1"/>
    <col min="1026" max="1027" width="14.28515625" style="1" bestFit="1" customWidth="1"/>
    <col min="1028" max="1033" width="12.85546875" style="1" bestFit="1" customWidth="1"/>
    <col min="1034" max="1274" width="8.85546875" style="1"/>
    <col min="1275" max="1275" width="12.85546875" style="1" customWidth="1"/>
    <col min="1276" max="1278" width="16.7109375" style="1" customWidth="1"/>
    <col min="1279" max="1280" width="15.42578125" style="1" bestFit="1" customWidth="1"/>
    <col min="1281" max="1281" width="15.28515625" style="1" bestFit="1" customWidth="1"/>
    <col min="1282" max="1283" width="14.28515625" style="1" bestFit="1" customWidth="1"/>
    <col min="1284" max="1289" width="12.85546875" style="1" bestFit="1" customWidth="1"/>
    <col min="1290" max="1530" width="8.85546875" style="1"/>
    <col min="1531" max="1531" width="12.85546875" style="1" customWidth="1"/>
    <col min="1532" max="1534" width="16.7109375" style="1" customWidth="1"/>
    <col min="1535" max="1536" width="15.42578125" style="1" bestFit="1" customWidth="1"/>
    <col min="1537" max="1537" width="15.28515625" style="1" bestFit="1" customWidth="1"/>
    <col min="1538" max="1539" width="14.28515625" style="1" bestFit="1" customWidth="1"/>
    <col min="1540" max="1545" width="12.85546875" style="1" bestFit="1" customWidth="1"/>
    <col min="1546" max="1786" width="8.85546875" style="1"/>
    <col min="1787" max="1787" width="12.85546875" style="1" customWidth="1"/>
    <col min="1788" max="1790" width="16.7109375" style="1" customWidth="1"/>
    <col min="1791" max="1792" width="15.42578125" style="1" bestFit="1" customWidth="1"/>
    <col min="1793" max="1793" width="15.28515625" style="1" bestFit="1" customWidth="1"/>
    <col min="1794" max="1795" width="14.28515625" style="1" bestFit="1" customWidth="1"/>
    <col min="1796" max="1801" width="12.85546875" style="1" bestFit="1" customWidth="1"/>
    <col min="1802" max="2042" width="8.85546875" style="1"/>
    <col min="2043" max="2043" width="12.85546875" style="1" customWidth="1"/>
    <col min="2044" max="2046" width="16.7109375" style="1" customWidth="1"/>
    <col min="2047" max="2048" width="15.42578125" style="1" bestFit="1" customWidth="1"/>
    <col min="2049" max="2049" width="15.28515625" style="1" bestFit="1" customWidth="1"/>
    <col min="2050" max="2051" width="14.28515625" style="1" bestFit="1" customWidth="1"/>
    <col min="2052" max="2057" width="12.85546875" style="1" bestFit="1" customWidth="1"/>
    <col min="2058" max="2298" width="8.85546875" style="1"/>
    <col min="2299" max="2299" width="12.85546875" style="1" customWidth="1"/>
    <col min="2300" max="2302" width="16.7109375" style="1" customWidth="1"/>
    <col min="2303" max="2304" width="15.42578125" style="1" bestFit="1" customWidth="1"/>
    <col min="2305" max="2305" width="15.28515625" style="1" bestFit="1" customWidth="1"/>
    <col min="2306" max="2307" width="14.28515625" style="1" bestFit="1" customWidth="1"/>
    <col min="2308" max="2313" width="12.85546875" style="1" bestFit="1" customWidth="1"/>
    <col min="2314" max="2554" width="8.85546875" style="1"/>
    <col min="2555" max="2555" width="12.85546875" style="1" customWidth="1"/>
    <col min="2556" max="2558" width="16.7109375" style="1" customWidth="1"/>
    <col min="2559" max="2560" width="15.42578125" style="1" bestFit="1" customWidth="1"/>
    <col min="2561" max="2561" width="15.28515625" style="1" bestFit="1" customWidth="1"/>
    <col min="2562" max="2563" width="14.28515625" style="1" bestFit="1" customWidth="1"/>
    <col min="2564" max="2569" width="12.85546875" style="1" bestFit="1" customWidth="1"/>
    <col min="2570" max="2810" width="8.85546875" style="1"/>
    <col min="2811" max="2811" width="12.85546875" style="1" customWidth="1"/>
    <col min="2812" max="2814" width="16.7109375" style="1" customWidth="1"/>
    <col min="2815" max="2816" width="15.42578125" style="1" bestFit="1" customWidth="1"/>
    <col min="2817" max="2817" width="15.28515625" style="1" bestFit="1" customWidth="1"/>
    <col min="2818" max="2819" width="14.28515625" style="1" bestFit="1" customWidth="1"/>
    <col min="2820" max="2825" width="12.85546875" style="1" bestFit="1" customWidth="1"/>
    <col min="2826" max="3066" width="8.85546875" style="1"/>
    <col min="3067" max="3067" width="12.85546875" style="1" customWidth="1"/>
    <col min="3068" max="3070" width="16.7109375" style="1" customWidth="1"/>
    <col min="3071" max="3072" width="15.42578125" style="1" bestFit="1" customWidth="1"/>
    <col min="3073" max="3073" width="15.28515625" style="1" bestFit="1" customWidth="1"/>
    <col min="3074" max="3075" width="14.28515625" style="1" bestFit="1" customWidth="1"/>
    <col min="3076" max="3081" width="12.85546875" style="1" bestFit="1" customWidth="1"/>
    <col min="3082" max="3322" width="8.85546875" style="1"/>
    <col min="3323" max="3323" width="12.85546875" style="1" customWidth="1"/>
    <col min="3324" max="3326" width="16.7109375" style="1" customWidth="1"/>
    <col min="3327" max="3328" width="15.42578125" style="1" bestFit="1" customWidth="1"/>
    <col min="3329" max="3329" width="15.28515625" style="1" bestFit="1" customWidth="1"/>
    <col min="3330" max="3331" width="14.28515625" style="1" bestFit="1" customWidth="1"/>
    <col min="3332" max="3337" width="12.85546875" style="1" bestFit="1" customWidth="1"/>
    <col min="3338" max="3578" width="8.85546875" style="1"/>
    <col min="3579" max="3579" width="12.85546875" style="1" customWidth="1"/>
    <col min="3580" max="3582" width="16.7109375" style="1" customWidth="1"/>
    <col min="3583" max="3584" width="15.42578125" style="1" bestFit="1" customWidth="1"/>
    <col min="3585" max="3585" width="15.28515625" style="1" bestFit="1" customWidth="1"/>
    <col min="3586" max="3587" width="14.28515625" style="1" bestFit="1" customWidth="1"/>
    <col min="3588" max="3593" width="12.85546875" style="1" bestFit="1" customWidth="1"/>
    <col min="3594" max="3834" width="8.85546875" style="1"/>
    <col min="3835" max="3835" width="12.85546875" style="1" customWidth="1"/>
    <col min="3836" max="3838" width="16.7109375" style="1" customWidth="1"/>
    <col min="3839" max="3840" width="15.42578125" style="1" bestFit="1" customWidth="1"/>
    <col min="3841" max="3841" width="15.28515625" style="1" bestFit="1" customWidth="1"/>
    <col min="3842" max="3843" width="14.28515625" style="1" bestFit="1" customWidth="1"/>
    <col min="3844" max="3849" width="12.85546875" style="1" bestFit="1" customWidth="1"/>
    <col min="3850" max="4090" width="8.85546875" style="1"/>
    <col min="4091" max="4091" width="12.85546875" style="1" customWidth="1"/>
    <col min="4092" max="4094" width="16.7109375" style="1" customWidth="1"/>
    <col min="4095" max="4096" width="15.42578125" style="1" bestFit="1" customWidth="1"/>
    <col min="4097" max="4097" width="15.28515625" style="1" bestFit="1" customWidth="1"/>
    <col min="4098" max="4099" width="14.28515625" style="1" bestFit="1" customWidth="1"/>
    <col min="4100" max="4105" width="12.85546875" style="1" bestFit="1" customWidth="1"/>
    <col min="4106" max="4346" width="8.85546875" style="1"/>
    <col min="4347" max="4347" width="12.85546875" style="1" customWidth="1"/>
    <col min="4348" max="4350" width="16.7109375" style="1" customWidth="1"/>
    <col min="4351" max="4352" width="15.42578125" style="1" bestFit="1" customWidth="1"/>
    <col min="4353" max="4353" width="15.28515625" style="1" bestFit="1" customWidth="1"/>
    <col min="4354" max="4355" width="14.28515625" style="1" bestFit="1" customWidth="1"/>
    <col min="4356" max="4361" width="12.85546875" style="1" bestFit="1" customWidth="1"/>
    <col min="4362" max="4602" width="8.85546875" style="1"/>
    <col min="4603" max="4603" width="12.85546875" style="1" customWidth="1"/>
    <col min="4604" max="4606" width="16.7109375" style="1" customWidth="1"/>
    <col min="4607" max="4608" width="15.42578125" style="1" bestFit="1" customWidth="1"/>
    <col min="4609" max="4609" width="15.28515625" style="1" bestFit="1" customWidth="1"/>
    <col min="4610" max="4611" width="14.28515625" style="1" bestFit="1" customWidth="1"/>
    <col min="4612" max="4617" width="12.85546875" style="1" bestFit="1" customWidth="1"/>
    <col min="4618" max="4858" width="8.85546875" style="1"/>
    <col min="4859" max="4859" width="12.85546875" style="1" customWidth="1"/>
    <col min="4860" max="4862" width="16.7109375" style="1" customWidth="1"/>
    <col min="4863" max="4864" width="15.42578125" style="1" bestFit="1" customWidth="1"/>
    <col min="4865" max="4865" width="15.28515625" style="1" bestFit="1" customWidth="1"/>
    <col min="4866" max="4867" width="14.28515625" style="1" bestFit="1" customWidth="1"/>
    <col min="4868" max="4873" width="12.85546875" style="1" bestFit="1" customWidth="1"/>
    <col min="4874" max="5114" width="8.85546875" style="1"/>
    <col min="5115" max="5115" width="12.85546875" style="1" customWidth="1"/>
    <col min="5116" max="5118" width="16.7109375" style="1" customWidth="1"/>
    <col min="5119" max="5120" width="15.42578125" style="1" bestFit="1" customWidth="1"/>
    <col min="5121" max="5121" width="15.28515625" style="1" bestFit="1" customWidth="1"/>
    <col min="5122" max="5123" width="14.28515625" style="1" bestFit="1" customWidth="1"/>
    <col min="5124" max="5129" width="12.85546875" style="1" bestFit="1" customWidth="1"/>
    <col min="5130" max="5370" width="8.85546875" style="1"/>
    <col min="5371" max="5371" width="12.85546875" style="1" customWidth="1"/>
    <col min="5372" max="5374" width="16.7109375" style="1" customWidth="1"/>
    <col min="5375" max="5376" width="15.42578125" style="1" bestFit="1" customWidth="1"/>
    <col min="5377" max="5377" width="15.28515625" style="1" bestFit="1" customWidth="1"/>
    <col min="5378" max="5379" width="14.28515625" style="1" bestFit="1" customWidth="1"/>
    <col min="5380" max="5385" width="12.85546875" style="1" bestFit="1" customWidth="1"/>
    <col min="5386" max="5626" width="8.85546875" style="1"/>
    <col min="5627" max="5627" width="12.85546875" style="1" customWidth="1"/>
    <col min="5628" max="5630" width="16.7109375" style="1" customWidth="1"/>
    <col min="5631" max="5632" width="15.42578125" style="1" bestFit="1" customWidth="1"/>
    <col min="5633" max="5633" width="15.28515625" style="1" bestFit="1" customWidth="1"/>
    <col min="5634" max="5635" width="14.28515625" style="1" bestFit="1" customWidth="1"/>
    <col min="5636" max="5641" width="12.85546875" style="1" bestFit="1" customWidth="1"/>
    <col min="5642" max="5882" width="8.85546875" style="1"/>
    <col min="5883" max="5883" width="12.85546875" style="1" customWidth="1"/>
    <col min="5884" max="5886" width="16.7109375" style="1" customWidth="1"/>
    <col min="5887" max="5888" width="15.42578125" style="1" bestFit="1" customWidth="1"/>
    <col min="5889" max="5889" width="15.28515625" style="1" bestFit="1" customWidth="1"/>
    <col min="5890" max="5891" width="14.28515625" style="1" bestFit="1" customWidth="1"/>
    <col min="5892" max="5897" width="12.85546875" style="1" bestFit="1" customWidth="1"/>
    <col min="5898" max="6138" width="8.85546875" style="1"/>
    <col min="6139" max="6139" width="12.85546875" style="1" customWidth="1"/>
    <col min="6140" max="6142" width="16.7109375" style="1" customWidth="1"/>
    <col min="6143" max="6144" width="15.42578125" style="1" bestFit="1" customWidth="1"/>
    <col min="6145" max="6145" width="15.28515625" style="1" bestFit="1" customWidth="1"/>
    <col min="6146" max="6147" width="14.28515625" style="1" bestFit="1" customWidth="1"/>
    <col min="6148" max="6153" width="12.85546875" style="1" bestFit="1" customWidth="1"/>
    <col min="6154" max="6394" width="8.85546875" style="1"/>
    <col min="6395" max="6395" width="12.85546875" style="1" customWidth="1"/>
    <col min="6396" max="6398" width="16.7109375" style="1" customWidth="1"/>
    <col min="6399" max="6400" width="15.42578125" style="1" bestFit="1" customWidth="1"/>
    <col min="6401" max="6401" width="15.28515625" style="1" bestFit="1" customWidth="1"/>
    <col min="6402" max="6403" width="14.28515625" style="1" bestFit="1" customWidth="1"/>
    <col min="6404" max="6409" width="12.85546875" style="1" bestFit="1" customWidth="1"/>
    <col min="6410" max="6650" width="8.85546875" style="1"/>
    <col min="6651" max="6651" width="12.85546875" style="1" customWidth="1"/>
    <col min="6652" max="6654" width="16.7109375" style="1" customWidth="1"/>
    <col min="6655" max="6656" width="15.42578125" style="1" bestFit="1" customWidth="1"/>
    <col min="6657" max="6657" width="15.28515625" style="1" bestFit="1" customWidth="1"/>
    <col min="6658" max="6659" width="14.28515625" style="1" bestFit="1" customWidth="1"/>
    <col min="6660" max="6665" width="12.85546875" style="1" bestFit="1" customWidth="1"/>
    <col min="6666" max="6906" width="8.85546875" style="1"/>
    <col min="6907" max="6907" width="12.85546875" style="1" customWidth="1"/>
    <col min="6908" max="6910" width="16.7109375" style="1" customWidth="1"/>
    <col min="6911" max="6912" width="15.42578125" style="1" bestFit="1" customWidth="1"/>
    <col min="6913" max="6913" width="15.28515625" style="1" bestFit="1" customWidth="1"/>
    <col min="6914" max="6915" width="14.28515625" style="1" bestFit="1" customWidth="1"/>
    <col min="6916" max="6921" width="12.85546875" style="1" bestFit="1" customWidth="1"/>
    <col min="6922" max="7162" width="8.85546875" style="1"/>
    <col min="7163" max="7163" width="12.85546875" style="1" customWidth="1"/>
    <col min="7164" max="7166" width="16.7109375" style="1" customWidth="1"/>
    <col min="7167" max="7168" width="15.42578125" style="1" bestFit="1" customWidth="1"/>
    <col min="7169" max="7169" width="15.28515625" style="1" bestFit="1" customWidth="1"/>
    <col min="7170" max="7171" width="14.28515625" style="1" bestFit="1" customWidth="1"/>
    <col min="7172" max="7177" width="12.85546875" style="1" bestFit="1" customWidth="1"/>
    <col min="7178" max="7418" width="8.85546875" style="1"/>
    <col min="7419" max="7419" width="12.85546875" style="1" customWidth="1"/>
    <col min="7420" max="7422" width="16.7109375" style="1" customWidth="1"/>
    <col min="7423" max="7424" width="15.42578125" style="1" bestFit="1" customWidth="1"/>
    <col min="7425" max="7425" width="15.28515625" style="1" bestFit="1" customWidth="1"/>
    <col min="7426" max="7427" width="14.28515625" style="1" bestFit="1" customWidth="1"/>
    <col min="7428" max="7433" width="12.85546875" style="1" bestFit="1" customWidth="1"/>
    <col min="7434" max="7674" width="8.85546875" style="1"/>
    <col min="7675" max="7675" width="12.85546875" style="1" customWidth="1"/>
    <col min="7676" max="7678" width="16.7109375" style="1" customWidth="1"/>
    <col min="7679" max="7680" width="15.42578125" style="1" bestFit="1" customWidth="1"/>
    <col min="7681" max="7681" width="15.28515625" style="1" bestFit="1" customWidth="1"/>
    <col min="7682" max="7683" width="14.28515625" style="1" bestFit="1" customWidth="1"/>
    <col min="7684" max="7689" width="12.85546875" style="1" bestFit="1" customWidth="1"/>
    <col min="7690" max="7930" width="8.85546875" style="1"/>
    <col min="7931" max="7931" width="12.85546875" style="1" customWidth="1"/>
    <col min="7932" max="7934" width="16.7109375" style="1" customWidth="1"/>
    <col min="7935" max="7936" width="15.42578125" style="1" bestFit="1" customWidth="1"/>
    <col min="7937" max="7937" width="15.28515625" style="1" bestFit="1" customWidth="1"/>
    <col min="7938" max="7939" width="14.28515625" style="1" bestFit="1" customWidth="1"/>
    <col min="7940" max="7945" width="12.85546875" style="1" bestFit="1" customWidth="1"/>
    <col min="7946" max="8186" width="8.85546875" style="1"/>
    <col min="8187" max="8187" width="12.85546875" style="1" customWidth="1"/>
    <col min="8188" max="8190" width="16.7109375" style="1" customWidth="1"/>
    <col min="8191" max="8192" width="15.42578125" style="1" bestFit="1" customWidth="1"/>
    <col min="8193" max="8193" width="15.28515625" style="1" bestFit="1" customWidth="1"/>
    <col min="8194" max="8195" width="14.28515625" style="1" bestFit="1" customWidth="1"/>
    <col min="8196" max="8201" width="12.85546875" style="1" bestFit="1" customWidth="1"/>
    <col min="8202" max="8442" width="8.85546875" style="1"/>
    <col min="8443" max="8443" width="12.85546875" style="1" customWidth="1"/>
    <col min="8444" max="8446" width="16.7109375" style="1" customWidth="1"/>
    <col min="8447" max="8448" width="15.42578125" style="1" bestFit="1" customWidth="1"/>
    <col min="8449" max="8449" width="15.28515625" style="1" bestFit="1" customWidth="1"/>
    <col min="8450" max="8451" width="14.28515625" style="1" bestFit="1" customWidth="1"/>
    <col min="8452" max="8457" width="12.85546875" style="1" bestFit="1" customWidth="1"/>
    <col min="8458" max="8698" width="8.85546875" style="1"/>
    <col min="8699" max="8699" width="12.85546875" style="1" customWidth="1"/>
    <col min="8700" max="8702" width="16.7109375" style="1" customWidth="1"/>
    <col min="8703" max="8704" width="15.42578125" style="1" bestFit="1" customWidth="1"/>
    <col min="8705" max="8705" width="15.28515625" style="1" bestFit="1" customWidth="1"/>
    <col min="8706" max="8707" width="14.28515625" style="1" bestFit="1" customWidth="1"/>
    <col min="8708" max="8713" width="12.85546875" style="1" bestFit="1" customWidth="1"/>
    <col min="8714" max="8954" width="8.85546875" style="1"/>
    <col min="8955" max="8955" width="12.85546875" style="1" customWidth="1"/>
    <col min="8956" max="8958" width="16.7109375" style="1" customWidth="1"/>
    <col min="8959" max="8960" width="15.42578125" style="1" bestFit="1" customWidth="1"/>
    <col min="8961" max="8961" width="15.28515625" style="1" bestFit="1" customWidth="1"/>
    <col min="8962" max="8963" width="14.28515625" style="1" bestFit="1" customWidth="1"/>
    <col min="8964" max="8969" width="12.85546875" style="1" bestFit="1" customWidth="1"/>
    <col min="8970" max="9210" width="8.85546875" style="1"/>
    <col min="9211" max="9211" width="12.85546875" style="1" customWidth="1"/>
    <col min="9212" max="9214" width="16.7109375" style="1" customWidth="1"/>
    <col min="9215" max="9216" width="15.42578125" style="1" bestFit="1" customWidth="1"/>
    <col min="9217" max="9217" width="15.28515625" style="1" bestFit="1" customWidth="1"/>
    <col min="9218" max="9219" width="14.28515625" style="1" bestFit="1" customWidth="1"/>
    <col min="9220" max="9225" width="12.85546875" style="1" bestFit="1" customWidth="1"/>
    <col min="9226" max="9466" width="8.85546875" style="1"/>
    <col min="9467" max="9467" width="12.85546875" style="1" customWidth="1"/>
    <col min="9468" max="9470" width="16.7109375" style="1" customWidth="1"/>
    <col min="9471" max="9472" width="15.42578125" style="1" bestFit="1" customWidth="1"/>
    <col min="9473" max="9473" width="15.28515625" style="1" bestFit="1" customWidth="1"/>
    <col min="9474" max="9475" width="14.28515625" style="1" bestFit="1" customWidth="1"/>
    <col min="9476" max="9481" width="12.85546875" style="1" bestFit="1" customWidth="1"/>
    <col min="9482" max="9722" width="8.85546875" style="1"/>
    <col min="9723" max="9723" width="12.85546875" style="1" customWidth="1"/>
    <col min="9724" max="9726" width="16.7109375" style="1" customWidth="1"/>
    <col min="9727" max="9728" width="15.42578125" style="1" bestFit="1" customWidth="1"/>
    <col min="9729" max="9729" width="15.28515625" style="1" bestFit="1" customWidth="1"/>
    <col min="9730" max="9731" width="14.28515625" style="1" bestFit="1" customWidth="1"/>
    <col min="9732" max="9737" width="12.85546875" style="1" bestFit="1" customWidth="1"/>
    <col min="9738" max="9978" width="8.85546875" style="1"/>
    <col min="9979" max="9979" width="12.85546875" style="1" customWidth="1"/>
    <col min="9980" max="9982" width="16.7109375" style="1" customWidth="1"/>
    <col min="9983" max="9984" width="15.42578125" style="1" bestFit="1" customWidth="1"/>
    <col min="9985" max="9985" width="15.28515625" style="1" bestFit="1" customWidth="1"/>
    <col min="9986" max="9987" width="14.28515625" style="1" bestFit="1" customWidth="1"/>
    <col min="9988" max="9993" width="12.85546875" style="1" bestFit="1" customWidth="1"/>
    <col min="9994" max="10234" width="8.85546875" style="1"/>
    <col min="10235" max="10235" width="12.85546875" style="1" customWidth="1"/>
    <col min="10236" max="10238" width="16.7109375" style="1" customWidth="1"/>
    <col min="10239" max="10240" width="15.42578125" style="1" bestFit="1" customWidth="1"/>
    <col min="10241" max="10241" width="15.28515625" style="1" bestFit="1" customWidth="1"/>
    <col min="10242" max="10243" width="14.28515625" style="1" bestFit="1" customWidth="1"/>
    <col min="10244" max="10249" width="12.85546875" style="1" bestFit="1" customWidth="1"/>
    <col min="10250" max="10490" width="8.85546875" style="1"/>
    <col min="10491" max="10491" width="12.85546875" style="1" customWidth="1"/>
    <col min="10492" max="10494" width="16.7109375" style="1" customWidth="1"/>
    <col min="10495" max="10496" width="15.42578125" style="1" bestFit="1" customWidth="1"/>
    <col min="10497" max="10497" width="15.28515625" style="1" bestFit="1" customWidth="1"/>
    <col min="10498" max="10499" width="14.28515625" style="1" bestFit="1" customWidth="1"/>
    <col min="10500" max="10505" width="12.85546875" style="1" bestFit="1" customWidth="1"/>
    <col min="10506" max="10746" width="8.85546875" style="1"/>
    <col min="10747" max="10747" width="12.85546875" style="1" customWidth="1"/>
    <col min="10748" max="10750" width="16.7109375" style="1" customWidth="1"/>
    <col min="10751" max="10752" width="15.42578125" style="1" bestFit="1" customWidth="1"/>
    <col min="10753" max="10753" width="15.28515625" style="1" bestFit="1" customWidth="1"/>
    <col min="10754" max="10755" width="14.28515625" style="1" bestFit="1" customWidth="1"/>
    <col min="10756" max="10761" width="12.85546875" style="1" bestFit="1" customWidth="1"/>
    <col min="10762" max="11002" width="8.85546875" style="1"/>
    <col min="11003" max="11003" width="12.85546875" style="1" customWidth="1"/>
    <col min="11004" max="11006" width="16.7109375" style="1" customWidth="1"/>
    <col min="11007" max="11008" width="15.42578125" style="1" bestFit="1" customWidth="1"/>
    <col min="11009" max="11009" width="15.28515625" style="1" bestFit="1" customWidth="1"/>
    <col min="11010" max="11011" width="14.28515625" style="1" bestFit="1" customWidth="1"/>
    <col min="11012" max="11017" width="12.85546875" style="1" bestFit="1" customWidth="1"/>
    <col min="11018" max="11258" width="8.85546875" style="1"/>
    <col min="11259" max="11259" width="12.85546875" style="1" customWidth="1"/>
    <col min="11260" max="11262" width="16.7109375" style="1" customWidth="1"/>
    <col min="11263" max="11264" width="15.42578125" style="1" bestFit="1" customWidth="1"/>
    <col min="11265" max="11265" width="15.28515625" style="1" bestFit="1" customWidth="1"/>
    <col min="11266" max="11267" width="14.28515625" style="1" bestFit="1" customWidth="1"/>
    <col min="11268" max="11273" width="12.85546875" style="1" bestFit="1" customWidth="1"/>
    <col min="11274" max="11514" width="8.85546875" style="1"/>
    <col min="11515" max="11515" width="12.85546875" style="1" customWidth="1"/>
    <col min="11516" max="11518" width="16.7109375" style="1" customWidth="1"/>
    <col min="11519" max="11520" width="15.42578125" style="1" bestFit="1" customWidth="1"/>
    <col min="11521" max="11521" width="15.28515625" style="1" bestFit="1" customWidth="1"/>
    <col min="11522" max="11523" width="14.28515625" style="1" bestFit="1" customWidth="1"/>
    <col min="11524" max="11529" width="12.85546875" style="1" bestFit="1" customWidth="1"/>
    <col min="11530" max="11770" width="8.85546875" style="1"/>
    <col min="11771" max="11771" width="12.85546875" style="1" customWidth="1"/>
    <col min="11772" max="11774" width="16.7109375" style="1" customWidth="1"/>
    <col min="11775" max="11776" width="15.42578125" style="1" bestFit="1" customWidth="1"/>
    <col min="11777" max="11777" width="15.28515625" style="1" bestFit="1" customWidth="1"/>
    <col min="11778" max="11779" width="14.28515625" style="1" bestFit="1" customWidth="1"/>
    <col min="11780" max="11785" width="12.85546875" style="1" bestFit="1" customWidth="1"/>
    <col min="11786" max="12026" width="8.85546875" style="1"/>
    <col min="12027" max="12027" width="12.85546875" style="1" customWidth="1"/>
    <col min="12028" max="12030" width="16.7109375" style="1" customWidth="1"/>
    <col min="12031" max="12032" width="15.42578125" style="1" bestFit="1" customWidth="1"/>
    <col min="12033" max="12033" width="15.28515625" style="1" bestFit="1" customWidth="1"/>
    <col min="12034" max="12035" width="14.28515625" style="1" bestFit="1" customWidth="1"/>
    <col min="12036" max="12041" width="12.85546875" style="1" bestFit="1" customWidth="1"/>
    <col min="12042" max="12282" width="8.85546875" style="1"/>
    <col min="12283" max="12283" width="12.85546875" style="1" customWidth="1"/>
    <col min="12284" max="12286" width="16.7109375" style="1" customWidth="1"/>
    <col min="12287" max="12288" width="15.42578125" style="1" bestFit="1" customWidth="1"/>
    <col min="12289" max="12289" width="15.28515625" style="1" bestFit="1" customWidth="1"/>
    <col min="12290" max="12291" width="14.28515625" style="1" bestFit="1" customWidth="1"/>
    <col min="12292" max="12297" width="12.85546875" style="1" bestFit="1" customWidth="1"/>
    <col min="12298" max="12538" width="8.85546875" style="1"/>
    <col min="12539" max="12539" width="12.85546875" style="1" customWidth="1"/>
    <col min="12540" max="12542" width="16.7109375" style="1" customWidth="1"/>
    <col min="12543" max="12544" width="15.42578125" style="1" bestFit="1" customWidth="1"/>
    <col min="12545" max="12545" width="15.28515625" style="1" bestFit="1" customWidth="1"/>
    <col min="12546" max="12547" width="14.28515625" style="1" bestFit="1" customWidth="1"/>
    <col min="12548" max="12553" width="12.85546875" style="1" bestFit="1" customWidth="1"/>
    <col min="12554" max="12794" width="8.85546875" style="1"/>
    <col min="12795" max="12795" width="12.85546875" style="1" customWidth="1"/>
    <col min="12796" max="12798" width="16.7109375" style="1" customWidth="1"/>
    <col min="12799" max="12800" width="15.42578125" style="1" bestFit="1" customWidth="1"/>
    <col min="12801" max="12801" width="15.28515625" style="1" bestFit="1" customWidth="1"/>
    <col min="12802" max="12803" width="14.28515625" style="1" bestFit="1" customWidth="1"/>
    <col min="12804" max="12809" width="12.85546875" style="1" bestFit="1" customWidth="1"/>
    <col min="12810" max="13050" width="8.85546875" style="1"/>
    <col min="13051" max="13051" width="12.85546875" style="1" customWidth="1"/>
    <col min="13052" max="13054" width="16.7109375" style="1" customWidth="1"/>
    <col min="13055" max="13056" width="15.42578125" style="1" bestFit="1" customWidth="1"/>
    <col min="13057" max="13057" width="15.28515625" style="1" bestFit="1" customWidth="1"/>
    <col min="13058" max="13059" width="14.28515625" style="1" bestFit="1" customWidth="1"/>
    <col min="13060" max="13065" width="12.85546875" style="1" bestFit="1" customWidth="1"/>
    <col min="13066" max="13306" width="8.85546875" style="1"/>
    <col min="13307" max="13307" width="12.85546875" style="1" customWidth="1"/>
    <col min="13308" max="13310" width="16.7109375" style="1" customWidth="1"/>
    <col min="13311" max="13312" width="15.42578125" style="1" bestFit="1" customWidth="1"/>
    <col min="13313" max="13313" width="15.28515625" style="1" bestFit="1" customWidth="1"/>
    <col min="13314" max="13315" width="14.28515625" style="1" bestFit="1" customWidth="1"/>
    <col min="13316" max="13321" width="12.85546875" style="1" bestFit="1" customWidth="1"/>
    <col min="13322" max="13562" width="8.85546875" style="1"/>
    <col min="13563" max="13563" width="12.85546875" style="1" customWidth="1"/>
    <col min="13564" max="13566" width="16.7109375" style="1" customWidth="1"/>
    <col min="13567" max="13568" width="15.42578125" style="1" bestFit="1" customWidth="1"/>
    <col min="13569" max="13569" width="15.28515625" style="1" bestFit="1" customWidth="1"/>
    <col min="13570" max="13571" width="14.28515625" style="1" bestFit="1" customWidth="1"/>
    <col min="13572" max="13577" width="12.85546875" style="1" bestFit="1" customWidth="1"/>
    <col min="13578" max="13818" width="8.85546875" style="1"/>
    <col min="13819" max="13819" width="12.85546875" style="1" customWidth="1"/>
    <col min="13820" max="13822" width="16.7109375" style="1" customWidth="1"/>
    <col min="13823" max="13824" width="15.42578125" style="1" bestFit="1" customWidth="1"/>
    <col min="13825" max="13825" width="15.28515625" style="1" bestFit="1" customWidth="1"/>
    <col min="13826" max="13827" width="14.28515625" style="1" bestFit="1" customWidth="1"/>
    <col min="13828" max="13833" width="12.85546875" style="1" bestFit="1" customWidth="1"/>
    <col min="13834" max="14074" width="8.85546875" style="1"/>
    <col min="14075" max="14075" width="12.85546875" style="1" customWidth="1"/>
    <col min="14076" max="14078" width="16.7109375" style="1" customWidth="1"/>
    <col min="14079" max="14080" width="15.42578125" style="1" bestFit="1" customWidth="1"/>
    <col min="14081" max="14081" width="15.28515625" style="1" bestFit="1" customWidth="1"/>
    <col min="14082" max="14083" width="14.28515625" style="1" bestFit="1" customWidth="1"/>
    <col min="14084" max="14089" width="12.85546875" style="1" bestFit="1" customWidth="1"/>
    <col min="14090" max="14330" width="8.85546875" style="1"/>
    <col min="14331" max="14331" width="12.85546875" style="1" customWidth="1"/>
    <col min="14332" max="14334" width="16.7109375" style="1" customWidth="1"/>
    <col min="14335" max="14336" width="15.42578125" style="1" bestFit="1" customWidth="1"/>
    <col min="14337" max="14337" width="15.28515625" style="1" bestFit="1" customWidth="1"/>
    <col min="14338" max="14339" width="14.28515625" style="1" bestFit="1" customWidth="1"/>
    <col min="14340" max="14345" width="12.85546875" style="1" bestFit="1" customWidth="1"/>
    <col min="14346" max="14586" width="8.85546875" style="1"/>
    <col min="14587" max="14587" width="12.85546875" style="1" customWidth="1"/>
    <col min="14588" max="14590" width="16.7109375" style="1" customWidth="1"/>
    <col min="14591" max="14592" width="15.42578125" style="1" bestFit="1" customWidth="1"/>
    <col min="14593" max="14593" width="15.28515625" style="1" bestFit="1" customWidth="1"/>
    <col min="14594" max="14595" width="14.28515625" style="1" bestFit="1" customWidth="1"/>
    <col min="14596" max="14601" width="12.85546875" style="1" bestFit="1" customWidth="1"/>
    <col min="14602" max="14842" width="8.85546875" style="1"/>
    <col min="14843" max="14843" width="12.85546875" style="1" customWidth="1"/>
    <col min="14844" max="14846" width="16.7109375" style="1" customWidth="1"/>
    <col min="14847" max="14848" width="15.42578125" style="1" bestFit="1" customWidth="1"/>
    <col min="14849" max="14849" width="15.28515625" style="1" bestFit="1" customWidth="1"/>
    <col min="14850" max="14851" width="14.28515625" style="1" bestFit="1" customWidth="1"/>
    <col min="14852" max="14857" width="12.85546875" style="1" bestFit="1" customWidth="1"/>
    <col min="14858" max="15098" width="8.85546875" style="1"/>
    <col min="15099" max="15099" width="12.85546875" style="1" customWidth="1"/>
    <col min="15100" max="15102" width="16.7109375" style="1" customWidth="1"/>
    <col min="15103" max="15104" width="15.42578125" style="1" bestFit="1" customWidth="1"/>
    <col min="15105" max="15105" width="15.28515625" style="1" bestFit="1" customWidth="1"/>
    <col min="15106" max="15107" width="14.28515625" style="1" bestFit="1" customWidth="1"/>
    <col min="15108" max="15113" width="12.85546875" style="1" bestFit="1" customWidth="1"/>
    <col min="15114" max="15354" width="8.85546875" style="1"/>
    <col min="15355" max="15355" width="12.85546875" style="1" customWidth="1"/>
    <col min="15356" max="15358" width="16.7109375" style="1" customWidth="1"/>
    <col min="15359" max="15360" width="15.42578125" style="1" bestFit="1" customWidth="1"/>
    <col min="15361" max="15361" width="15.28515625" style="1" bestFit="1" customWidth="1"/>
    <col min="15362" max="15363" width="14.28515625" style="1" bestFit="1" customWidth="1"/>
    <col min="15364" max="15369" width="12.85546875" style="1" bestFit="1" customWidth="1"/>
    <col min="15370" max="15610" width="8.85546875" style="1"/>
    <col min="15611" max="15611" width="12.85546875" style="1" customWidth="1"/>
    <col min="15612" max="15614" width="16.7109375" style="1" customWidth="1"/>
    <col min="15615" max="15616" width="15.42578125" style="1" bestFit="1" customWidth="1"/>
    <col min="15617" max="15617" width="15.28515625" style="1" bestFit="1" customWidth="1"/>
    <col min="15618" max="15619" width="14.28515625" style="1" bestFit="1" customWidth="1"/>
    <col min="15620" max="15625" width="12.85546875" style="1" bestFit="1" customWidth="1"/>
    <col min="15626" max="15866" width="8.85546875" style="1"/>
    <col min="15867" max="15867" width="12.85546875" style="1" customWidth="1"/>
    <col min="15868" max="15870" width="16.7109375" style="1" customWidth="1"/>
    <col min="15871" max="15872" width="15.42578125" style="1" bestFit="1" customWidth="1"/>
    <col min="15873" max="15873" width="15.28515625" style="1" bestFit="1" customWidth="1"/>
    <col min="15874" max="15875" width="14.28515625" style="1" bestFit="1" customWidth="1"/>
    <col min="15876" max="15881" width="12.85546875" style="1" bestFit="1" customWidth="1"/>
    <col min="15882" max="16122" width="8.85546875" style="1"/>
    <col min="16123" max="16123" width="12.85546875" style="1" customWidth="1"/>
    <col min="16124" max="16126" width="16.7109375" style="1" customWidth="1"/>
    <col min="16127" max="16128" width="15.42578125" style="1" bestFit="1" customWidth="1"/>
    <col min="16129" max="16129" width="15.28515625" style="1" bestFit="1" customWidth="1"/>
    <col min="16130" max="16131" width="14.28515625" style="1" bestFit="1" customWidth="1"/>
    <col min="16132" max="16137" width="12.85546875" style="1" bestFit="1" customWidth="1"/>
    <col min="16138" max="16384" width="8.85546875" style="1"/>
  </cols>
  <sheetData>
    <row r="2" spans="2:15" ht="13.5" customHeight="1" x14ac:dyDescent="0.3"/>
    <row r="3" spans="2:15" ht="18" x14ac:dyDescent="0.3">
      <c r="B3" s="51" t="s">
        <v>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2:15" ht="18" x14ac:dyDescent="0.3">
      <c r="B4" s="51" t="s">
        <v>34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2:15" ht="6.75" customHeight="1" thickBot="1" x14ac:dyDescent="0.35">
      <c r="B5" s="9"/>
      <c r="C5" s="53"/>
      <c r="D5" s="53"/>
      <c r="E5" s="53"/>
      <c r="F5" s="53"/>
      <c r="G5" s="53"/>
      <c r="H5" s="53"/>
      <c r="I5" s="53"/>
      <c r="J5" s="53"/>
      <c r="K5" s="28"/>
      <c r="L5" s="29"/>
      <c r="M5" s="30"/>
      <c r="N5" s="34"/>
    </row>
    <row r="6" spans="2:15" ht="6" customHeight="1" thickTop="1" thickBot="1" x14ac:dyDescent="0.3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</row>
    <row r="7" spans="2:15" ht="12.75" customHeight="1" thickTop="1" x14ac:dyDescent="0.3"/>
    <row r="8" spans="2:15" ht="16.5" customHeight="1" x14ac:dyDescent="0.3">
      <c r="B8" s="49" t="s">
        <v>27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</row>
    <row r="9" spans="2:15" ht="33" customHeight="1" x14ac:dyDescent="0.3"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</row>
    <row r="10" spans="2:15" ht="16.5" customHeight="1" x14ac:dyDescent="0.3">
      <c r="B10" s="57" t="s">
        <v>26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</row>
    <row r="11" spans="2:15" x14ac:dyDescent="0.3">
      <c r="B11" s="52" t="s">
        <v>1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</row>
    <row r="13" spans="2:15" ht="16.5" customHeight="1" x14ac:dyDescent="0.3">
      <c r="B13" s="47" t="s">
        <v>2</v>
      </c>
      <c r="C13" s="50">
        <v>2016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48" t="s">
        <v>3</v>
      </c>
    </row>
    <row r="14" spans="2:15" x14ac:dyDescent="0.3">
      <c r="B14" s="47"/>
      <c r="C14" s="35" t="s">
        <v>4</v>
      </c>
      <c r="D14" s="35" t="s">
        <v>5</v>
      </c>
      <c r="E14" s="35" t="s">
        <v>28</v>
      </c>
      <c r="F14" s="35" t="s">
        <v>29</v>
      </c>
      <c r="G14" s="35" t="s">
        <v>30</v>
      </c>
      <c r="H14" s="35" t="s">
        <v>31</v>
      </c>
      <c r="I14" s="35" t="s">
        <v>32</v>
      </c>
      <c r="J14" s="35" t="s">
        <v>33</v>
      </c>
      <c r="K14" s="35" t="s">
        <v>35</v>
      </c>
      <c r="L14" s="35" t="s">
        <v>36</v>
      </c>
      <c r="M14" s="35" t="s">
        <v>37</v>
      </c>
      <c r="N14" s="35" t="s">
        <v>38</v>
      </c>
      <c r="O14" s="48"/>
    </row>
    <row r="15" spans="2:15" x14ac:dyDescent="0.3">
      <c r="B15" s="12" t="s">
        <v>6</v>
      </c>
      <c r="C15" s="13">
        <v>30873.929999999997</v>
      </c>
      <c r="D15" s="13">
        <v>28590.510000000002</v>
      </c>
      <c r="E15" s="13">
        <v>19063.590000000004</v>
      </c>
      <c r="F15" s="13">
        <v>14693.85</v>
      </c>
      <c r="G15" s="13">
        <v>24765.67</v>
      </c>
      <c r="H15" s="13">
        <v>27913.129999999997</v>
      </c>
      <c r="I15" s="13">
        <v>16037.640000000001</v>
      </c>
      <c r="J15" s="13">
        <v>40689.81</v>
      </c>
      <c r="K15" s="13">
        <f t="shared" ref="K15:K29" si="0">+G15+H15</f>
        <v>52678.799999999996</v>
      </c>
      <c r="L15" s="13">
        <v>20482.849999999999</v>
      </c>
      <c r="M15" s="13">
        <v>22051.54</v>
      </c>
      <c r="N15" s="13">
        <v>37334.909999999996</v>
      </c>
      <c r="O15" s="13">
        <f>SUM(C15:N15)</f>
        <v>335176.22999999992</v>
      </c>
    </row>
    <row r="16" spans="2:15" x14ac:dyDescent="0.3">
      <c r="B16" s="12" t="s">
        <v>7</v>
      </c>
      <c r="C16" s="13">
        <v>14269985.180000002</v>
      </c>
      <c r="D16" s="13">
        <v>13910052.580000002</v>
      </c>
      <c r="E16" s="13">
        <v>18209262.100000001</v>
      </c>
      <c r="F16" s="13">
        <v>12320801.029999999</v>
      </c>
      <c r="G16" s="13">
        <v>10682379.689999999</v>
      </c>
      <c r="H16" s="13">
        <v>11316489.299999999</v>
      </c>
      <c r="I16" s="13">
        <v>13010760.75</v>
      </c>
      <c r="J16" s="13">
        <v>15444051.390000001</v>
      </c>
      <c r="K16" s="13">
        <f t="shared" si="0"/>
        <v>21998868.989999998</v>
      </c>
      <c r="L16" s="13">
        <v>9955275.5199999996</v>
      </c>
      <c r="M16" s="13">
        <v>12657905.35</v>
      </c>
      <c r="N16" s="13">
        <v>15868440.93</v>
      </c>
      <c r="O16" s="13">
        <f t="shared" ref="O16:O30" si="1">SUM(C16:N16)</f>
        <v>169644272.81</v>
      </c>
    </row>
    <row r="17" spans="2:15" x14ac:dyDescent="0.3">
      <c r="B17" s="12" t="s">
        <v>8</v>
      </c>
      <c r="C17" s="13">
        <v>86702</v>
      </c>
      <c r="D17" s="13">
        <v>216012</v>
      </c>
      <c r="E17" s="13">
        <v>483040</v>
      </c>
      <c r="F17" s="13">
        <v>256085</v>
      </c>
      <c r="G17" s="13">
        <v>332658</v>
      </c>
      <c r="H17" s="13">
        <v>343422</v>
      </c>
      <c r="I17" s="13">
        <v>378404</v>
      </c>
      <c r="J17" s="13">
        <v>615331</v>
      </c>
      <c r="K17" s="13">
        <f t="shared" si="0"/>
        <v>676080</v>
      </c>
      <c r="L17" s="13">
        <v>329471</v>
      </c>
      <c r="M17" s="13">
        <v>2779065.96</v>
      </c>
      <c r="N17" s="13">
        <v>4334137.5999999996</v>
      </c>
      <c r="O17" s="13">
        <f t="shared" si="1"/>
        <v>10830408.559999999</v>
      </c>
    </row>
    <row r="18" spans="2:15" x14ac:dyDescent="0.3">
      <c r="B18" s="12" t="s">
        <v>9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f t="shared" si="0"/>
        <v>0</v>
      </c>
      <c r="L18" s="13">
        <v>0</v>
      </c>
      <c r="M18" s="13">
        <v>2908579</v>
      </c>
      <c r="N18" s="13">
        <v>0</v>
      </c>
      <c r="O18" s="13">
        <f t="shared" si="1"/>
        <v>2908579</v>
      </c>
    </row>
    <row r="19" spans="2:15" x14ac:dyDescent="0.3">
      <c r="B19" s="12" t="s">
        <v>10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f t="shared" si="0"/>
        <v>0</v>
      </c>
      <c r="L19" s="13">
        <v>0</v>
      </c>
      <c r="M19" s="13">
        <v>19330</v>
      </c>
      <c r="N19" s="13">
        <v>0</v>
      </c>
      <c r="O19" s="13">
        <f t="shared" si="1"/>
        <v>19330</v>
      </c>
    </row>
    <row r="20" spans="2:15" x14ac:dyDescent="0.3">
      <c r="B20" s="12" t="s">
        <v>11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f t="shared" si="0"/>
        <v>0</v>
      </c>
      <c r="L20" s="13">
        <v>0</v>
      </c>
      <c r="M20" s="13">
        <v>0</v>
      </c>
      <c r="N20" s="13">
        <v>0</v>
      </c>
      <c r="O20" s="13">
        <f t="shared" si="1"/>
        <v>0</v>
      </c>
    </row>
    <row r="21" spans="2:15" x14ac:dyDescent="0.3">
      <c r="B21" s="12" t="s">
        <v>12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f t="shared" si="0"/>
        <v>0</v>
      </c>
      <c r="L21" s="13">
        <v>0</v>
      </c>
      <c r="M21" s="13">
        <v>0</v>
      </c>
      <c r="N21" s="13">
        <v>0</v>
      </c>
      <c r="O21" s="13">
        <f t="shared" si="1"/>
        <v>0</v>
      </c>
    </row>
    <row r="22" spans="2:15" x14ac:dyDescent="0.3">
      <c r="B22" s="12" t="s">
        <v>24</v>
      </c>
      <c r="C22" s="13">
        <v>4424280.63</v>
      </c>
      <c r="D22" s="13">
        <v>4735479.45</v>
      </c>
      <c r="E22" s="13">
        <v>6326708.5000000009</v>
      </c>
      <c r="F22" s="13">
        <v>5029037.5599999996</v>
      </c>
      <c r="G22" s="13">
        <v>5122517.72</v>
      </c>
      <c r="H22" s="13">
        <v>4687668.37</v>
      </c>
      <c r="I22" s="13">
        <v>4634846</v>
      </c>
      <c r="J22" s="13">
        <v>6218337.0499999998</v>
      </c>
      <c r="K22" s="13">
        <f t="shared" si="0"/>
        <v>9810186.0899999999</v>
      </c>
      <c r="L22" s="13">
        <v>4595824.25</v>
      </c>
      <c r="M22" s="13">
        <v>4031359.1199999996</v>
      </c>
      <c r="N22" s="13">
        <v>8316261</v>
      </c>
      <c r="O22" s="13">
        <f t="shared" si="1"/>
        <v>67932505.74000001</v>
      </c>
    </row>
    <row r="23" spans="2:15" x14ac:dyDescent="0.3">
      <c r="B23" s="12" t="s">
        <v>13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f t="shared" si="0"/>
        <v>0</v>
      </c>
      <c r="L23" s="13">
        <v>0</v>
      </c>
      <c r="M23" s="13">
        <v>0</v>
      </c>
      <c r="N23" s="13">
        <v>0</v>
      </c>
      <c r="O23" s="13">
        <f>SUM(C23:N23)</f>
        <v>0</v>
      </c>
    </row>
    <row r="24" spans="2:15" x14ac:dyDescent="0.3">
      <c r="B24" s="12" t="s">
        <v>14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f t="shared" si="0"/>
        <v>0</v>
      </c>
      <c r="L24" s="13">
        <v>0</v>
      </c>
      <c r="M24" s="13">
        <v>0</v>
      </c>
      <c r="N24" s="13">
        <v>0</v>
      </c>
      <c r="O24" s="13">
        <f t="shared" si="1"/>
        <v>0</v>
      </c>
    </row>
    <row r="25" spans="2:15" x14ac:dyDescent="0.3">
      <c r="B25" s="12" t="s">
        <v>15</v>
      </c>
      <c r="C25" s="13">
        <v>13012441</v>
      </c>
      <c r="D25" s="13">
        <v>13402354</v>
      </c>
      <c r="E25" s="13">
        <v>20135007.329999998</v>
      </c>
      <c r="F25" s="13">
        <v>16537115.699999999</v>
      </c>
      <c r="G25" s="13">
        <v>16237577</v>
      </c>
      <c r="H25" s="13">
        <v>15137623</v>
      </c>
      <c r="I25" s="13">
        <v>15296825</v>
      </c>
      <c r="J25" s="13">
        <v>17610186</v>
      </c>
      <c r="K25" s="13">
        <f t="shared" si="0"/>
        <v>31375200</v>
      </c>
      <c r="L25" s="13">
        <v>18291803.640000001</v>
      </c>
      <c r="M25" s="13">
        <v>18375274.869999997</v>
      </c>
      <c r="N25" s="13">
        <v>20976199.309999999</v>
      </c>
      <c r="O25" s="13">
        <f t="shared" si="1"/>
        <v>216387606.85000002</v>
      </c>
    </row>
    <row r="26" spans="2:15" x14ac:dyDescent="0.3">
      <c r="B26" s="12" t="s">
        <v>16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f t="shared" si="0"/>
        <v>0</v>
      </c>
      <c r="L26" s="13">
        <v>0</v>
      </c>
      <c r="M26" s="13">
        <v>7729466.2599999998</v>
      </c>
      <c r="N26" s="13">
        <v>0</v>
      </c>
      <c r="O26" s="13">
        <f t="shared" si="1"/>
        <v>7729466.2599999998</v>
      </c>
    </row>
    <row r="27" spans="2:15" x14ac:dyDescent="0.3">
      <c r="B27" s="12" t="s">
        <v>17</v>
      </c>
      <c r="C27" s="13">
        <v>2050667</v>
      </c>
      <c r="D27" s="13">
        <v>2182416</v>
      </c>
      <c r="E27" s="13">
        <v>2442657</v>
      </c>
      <c r="F27" s="13">
        <v>2022325</v>
      </c>
      <c r="G27" s="13">
        <v>1915372</v>
      </c>
      <c r="H27" s="13">
        <v>2071244</v>
      </c>
      <c r="I27" s="13">
        <v>1867474</v>
      </c>
      <c r="J27" s="13">
        <v>1689768</v>
      </c>
      <c r="K27" s="13">
        <f>+G27+H27</f>
        <v>3986616</v>
      </c>
      <c r="L27" s="13">
        <v>94544</v>
      </c>
      <c r="M27" s="13">
        <v>140404</v>
      </c>
      <c r="N27" s="13">
        <v>0</v>
      </c>
      <c r="O27" s="13">
        <f t="shared" si="1"/>
        <v>20463487</v>
      </c>
    </row>
    <row r="28" spans="2:15" x14ac:dyDescent="0.3">
      <c r="B28" s="12" t="s">
        <v>18</v>
      </c>
      <c r="C28" s="13">
        <v>11802562</v>
      </c>
      <c r="D28" s="13">
        <v>12236313</v>
      </c>
      <c r="E28" s="13">
        <v>15786781.460000001</v>
      </c>
      <c r="F28" s="13">
        <v>12766589</v>
      </c>
      <c r="G28" s="13">
        <v>12685609</v>
      </c>
      <c r="H28" s="13">
        <v>12168105</v>
      </c>
      <c r="I28" s="13">
        <v>12145858</v>
      </c>
      <c r="J28" s="13">
        <v>16386588</v>
      </c>
      <c r="K28" s="13">
        <f t="shared" si="0"/>
        <v>24853714</v>
      </c>
      <c r="L28" s="13">
        <v>12481466</v>
      </c>
      <c r="M28" s="13">
        <v>10584815</v>
      </c>
      <c r="N28" s="13">
        <v>14751343</v>
      </c>
      <c r="O28" s="13">
        <f t="shared" si="1"/>
        <v>168649743.46000001</v>
      </c>
    </row>
    <row r="29" spans="2:15" x14ac:dyDescent="0.3">
      <c r="B29" s="12" t="s">
        <v>19</v>
      </c>
      <c r="C29" s="13">
        <v>15413088</v>
      </c>
      <c r="D29" s="13">
        <v>15374299</v>
      </c>
      <c r="E29" s="13">
        <v>19867733.280000001</v>
      </c>
      <c r="F29" s="13">
        <v>16119241</v>
      </c>
      <c r="G29" s="13">
        <v>15818618</v>
      </c>
      <c r="H29" s="13">
        <v>15158478</v>
      </c>
      <c r="I29" s="13">
        <v>15131124</v>
      </c>
      <c r="J29" s="13">
        <v>20510224</v>
      </c>
      <c r="K29" s="13">
        <f t="shared" si="0"/>
        <v>30977096</v>
      </c>
      <c r="L29" s="13">
        <v>14420357.460000001</v>
      </c>
      <c r="M29" s="13">
        <v>11795087</v>
      </c>
      <c r="N29" s="13">
        <v>16233665</v>
      </c>
      <c r="O29" s="13">
        <f t="shared" si="1"/>
        <v>206819010.74000001</v>
      </c>
    </row>
    <row r="30" spans="2:15" x14ac:dyDescent="0.3">
      <c r="B30" s="12" t="s">
        <v>20</v>
      </c>
      <c r="C30" s="13">
        <v>381567</v>
      </c>
      <c r="D30" s="13">
        <v>460078</v>
      </c>
      <c r="E30" s="13">
        <v>651759</v>
      </c>
      <c r="F30" s="13">
        <v>616162</v>
      </c>
      <c r="G30" s="13">
        <v>495225</v>
      </c>
      <c r="H30" s="13">
        <v>488801</v>
      </c>
      <c r="I30" s="13">
        <v>446164</v>
      </c>
      <c r="J30" s="13">
        <v>549251</v>
      </c>
      <c r="K30" s="13">
        <f>+G30+H30</f>
        <v>984026</v>
      </c>
      <c r="L30" s="13">
        <v>455405</v>
      </c>
      <c r="M30" s="13">
        <v>383768</v>
      </c>
      <c r="N30" s="13">
        <v>515897</v>
      </c>
      <c r="O30" s="13">
        <f t="shared" si="1"/>
        <v>6428103</v>
      </c>
    </row>
    <row r="31" spans="2:15" x14ac:dyDescent="0.3">
      <c r="B31" s="32" t="s">
        <v>3</v>
      </c>
      <c r="C31" s="33">
        <f t="shared" ref="C31:H31" si="2">SUM(C15:C30)</f>
        <v>61472166.740000002</v>
      </c>
      <c r="D31" s="33">
        <f t="shared" si="2"/>
        <v>62545594.540000007</v>
      </c>
      <c r="E31" s="33">
        <f t="shared" si="2"/>
        <v>83922012.25999999</v>
      </c>
      <c r="F31" s="33">
        <f t="shared" si="2"/>
        <v>65682050.140000001</v>
      </c>
      <c r="G31" s="33">
        <f t="shared" si="2"/>
        <v>63314722.079999998</v>
      </c>
      <c r="H31" s="33">
        <f t="shared" si="2"/>
        <v>61399743.799999997</v>
      </c>
      <c r="I31" s="33">
        <f t="shared" ref="I31" si="3">SUM(I15:I30)</f>
        <v>62927493.390000001</v>
      </c>
      <c r="J31" s="33">
        <f>SUM(J15:J30)</f>
        <v>79064426.25</v>
      </c>
      <c r="K31" s="33">
        <f>SUM(K15:K30)</f>
        <v>124714465.88</v>
      </c>
      <c r="L31" s="33">
        <f>SUM(L15:L30)</f>
        <v>60644629.719999999</v>
      </c>
      <c r="M31" s="33">
        <f>SUM(M15:M30)</f>
        <v>71427106.099999994</v>
      </c>
      <c r="N31" s="33">
        <f>SUM(N15:N30)</f>
        <v>81033278.75</v>
      </c>
      <c r="O31" s="33">
        <f>SUM(C31:N31)</f>
        <v>878147689.6500001</v>
      </c>
    </row>
    <row r="32" spans="2:15" s="2" customFormat="1" ht="10.5" customHeight="1" x14ac:dyDescent="0.3">
      <c r="B32" s="1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6"/>
    </row>
    <row r="33" spans="2:15" ht="17.25" customHeight="1" x14ac:dyDescent="0.3">
      <c r="B33" s="17" t="s">
        <v>21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9">
        <f>SUM(C33:N33)</f>
        <v>0</v>
      </c>
    </row>
    <row r="34" spans="2:15" ht="9" customHeight="1" x14ac:dyDescent="0.3"/>
    <row r="35" spans="2:15" ht="15" customHeight="1" x14ac:dyDescent="0.3">
      <c r="B35" s="55" t="s">
        <v>39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</row>
    <row r="36" spans="2:15" ht="13.5" customHeight="1" x14ac:dyDescent="0.3">
      <c r="B36" s="56" t="s">
        <v>22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</row>
    <row r="37" spans="2:15" x14ac:dyDescent="0.3">
      <c r="C37" s="13"/>
      <c r="D37" s="13"/>
      <c r="E37" s="8"/>
      <c r="F37" s="13"/>
      <c r="G37" s="13"/>
      <c r="H37" s="13"/>
      <c r="I37" s="13"/>
    </row>
    <row r="38" spans="2:15" x14ac:dyDescent="0.3">
      <c r="C38" s="22"/>
      <c r="E38" s="8"/>
      <c r="F38" s="22"/>
      <c r="G38" s="22"/>
      <c r="H38" s="22"/>
      <c r="I38" s="22"/>
    </row>
    <row r="39" spans="2:15" x14ac:dyDescent="0.3">
      <c r="E39" s="8"/>
    </row>
    <row r="40" spans="2:15" x14ac:dyDescent="0.3">
      <c r="E40" s="8"/>
    </row>
    <row r="41" spans="2:15" x14ac:dyDescent="0.3">
      <c r="E41" s="8"/>
    </row>
    <row r="42" spans="2:15" x14ac:dyDescent="0.3">
      <c r="E42" s="8"/>
    </row>
    <row r="43" spans="2:15" x14ac:dyDescent="0.3">
      <c r="E43" s="8"/>
    </row>
    <row r="44" spans="2:15" x14ac:dyDescent="0.3">
      <c r="E44" s="8"/>
    </row>
    <row r="45" spans="2:15" x14ac:dyDescent="0.3">
      <c r="E45" s="8"/>
    </row>
    <row r="46" spans="2:15" x14ac:dyDescent="0.3">
      <c r="E46" s="8"/>
    </row>
    <row r="47" spans="2:15" x14ac:dyDescent="0.3">
      <c r="E47" s="8"/>
    </row>
    <row r="48" spans="2:15" x14ac:dyDescent="0.3">
      <c r="E48" s="8"/>
    </row>
    <row r="49" spans="5:5" x14ac:dyDescent="0.3">
      <c r="E49" s="8"/>
    </row>
    <row r="50" spans="5:5" x14ac:dyDescent="0.3">
      <c r="E50" s="8"/>
    </row>
    <row r="51" spans="5:5" x14ac:dyDescent="0.3">
      <c r="E51" s="8"/>
    </row>
    <row r="52" spans="5:5" x14ac:dyDescent="0.3">
      <c r="E52" s="8"/>
    </row>
    <row r="53" spans="5:5" x14ac:dyDescent="0.3">
      <c r="E53" s="8"/>
    </row>
    <row r="54" spans="5:5" x14ac:dyDescent="0.3">
      <c r="E54" s="8"/>
    </row>
  </sheetData>
  <mergeCells count="11">
    <mergeCell ref="B35:O35"/>
    <mergeCell ref="B36:O36"/>
    <mergeCell ref="B4:O4"/>
    <mergeCell ref="B3:O3"/>
    <mergeCell ref="C5:J5"/>
    <mergeCell ref="B13:B14"/>
    <mergeCell ref="O13:O14"/>
    <mergeCell ref="B8:O9"/>
    <mergeCell ref="B10:O10"/>
    <mergeCell ref="B11:O11"/>
    <mergeCell ref="C13:N13"/>
  </mergeCells>
  <printOptions horizontalCentered="1"/>
  <pageMargins left="1.05" right="1.06" top="0.57999999999999996" bottom="0.48" header="0.31496062992126" footer="0.31496062992126"/>
  <pageSetup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I. Ad-valorem</vt:lpstr>
      <vt:lpstr>I. Especifico </vt:lpstr>
      <vt:lpstr>'I. Ad-valorem'!Print_Area</vt:lpstr>
      <vt:lpstr>'I. Especifico '!Print_Area</vt:lpstr>
    </vt:vector>
  </TitlesOfParts>
  <Company>Dirección General De Impuestos Internos (DGII)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Julissa Blanco Q</dc:creator>
  <cp:lastModifiedBy>Connie P Baez R</cp:lastModifiedBy>
  <dcterms:created xsi:type="dcterms:W3CDTF">2012-07-24T13:07:33Z</dcterms:created>
  <dcterms:modified xsi:type="dcterms:W3CDTF">2017-03-06T19:25:51Z</dcterms:modified>
</cp:coreProperties>
</file>